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4240" windowHeight="13740" activeTab="3"/>
  </bookViews>
  <sheets>
    <sheet name="40ไร่" sheetId="3" r:id="rId1"/>
    <sheet name="สรุป" sheetId="8" r:id="rId2"/>
    <sheet name="จำนวนแต่ละชนิด" sheetId="6" r:id="rId3"/>
    <sheet name="ความสูง-โต (เฉลี่ยแต่ะละชนิด)" sheetId="7" r:id="rId4"/>
    <sheet name="พิกัดขอบแปลง 40 ไร่" sheetId="5" r:id="rId5"/>
  </sheets>
  <definedNames>
    <definedName name="_xlnm._FilterDatabase" localSheetId="0" hidden="1">'40ไร่'!$A$4:$K$682</definedName>
    <definedName name="_xlnm.Print_Area" localSheetId="0">'40ไร่'!$A$1:$K$682</definedName>
    <definedName name="_xlnm.Print_Area" localSheetId="4">'พิกัดขอบแปลง 40 ไร่'!$A$1:$C$15</definedName>
    <definedName name="_xlnm.Print_Titles" localSheetId="0">'40ไร่'!$1:$5</definedName>
  </definedNames>
  <calcPr calcId="144525"/>
  <pivotCaches>
    <pivotCache cacheId="12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8" l="1"/>
  <c r="F660" i="3" l="1"/>
  <c r="G683" i="3"/>
  <c r="G684" i="3" s="1"/>
  <c r="F6" i="3"/>
  <c r="F672" i="3"/>
  <c r="F682" i="3"/>
  <c r="F20" i="3"/>
  <c r="F8" i="3"/>
  <c r="F7" i="3"/>
  <c r="F9" i="3"/>
  <c r="F10" i="3"/>
  <c r="F11" i="3"/>
  <c r="F12" i="3"/>
  <c r="F13" i="3"/>
  <c r="F14" i="3"/>
  <c r="F15" i="3"/>
  <c r="F16" i="3"/>
  <c r="F17" i="3"/>
  <c r="F18" i="3"/>
  <c r="F19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1" i="3"/>
  <c r="F662" i="3"/>
  <c r="F663" i="3"/>
  <c r="F664" i="3"/>
  <c r="F665" i="3"/>
  <c r="F666" i="3"/>
  <c r="F667" i="3"/>
  <c r="F668" i="3"/>
  <c r="F669" i="3"/>
  <c r="F670" i="3"/>
  <c r="F671" i="3"/>
  <c r="F673" i="3"/>
  <c r="F674" i="3"/>
  <c r="F675" i="3"/>
  <c r="F676" i="3"/>
  <c r="F677" i="3"/>
  <c r="F678" i="3"/>
  <c r="F679" i="3"/>
  <c r="F680" i="3"/>
  <c r="F681" i="3"/>
  <c r="F683" i="3" l="1"/>
  <c r="F684" i="3" s="1"/>
</calcChain>
</file>

<file path=xl/sharedStrings.xml><?xml version="1.0" encoding="utf-8"?>
<sst xmlns="http://schemas.openxmlformats.org/spreadsheetml/2006/main" count="2120" uniqueCount="81">
  <si>
    <t>เลขรหัสต้น</t>
  </si>
  <si>
    <t>เส้นรอบวง</t>
  </si>
  <si>
    <t>ของลำต้น (ซม.)</t>
  </si>
  <si>
    <t>หมายเหตุ</t>
  </si>
  <si>
    <t>ความสูง</t>
  </si>
  <si>
    <t xml:space="preserve"> (ซม.)</t>
  </si>
  <si>
    <t>สวนป่าท่าชนะ</t>
  </si>
  <si>
    <t>ออป.เขตสุราษฎร์ธานี</t>
  </si>
  <si>
    <t>ปีปลูก</t>
  </si>
  <si>
    <t>ชื่อสามัญ</t>
  </si>
  <si>
    <t>ชื่อวิทยาศาสตร์</t>
  </si>
  <si>
    <t>พิกัดภูมิศาสตร์ (UTM)</t>
  </si>
  <si>
    <t>x</t>
  </si>
  <si>
    <t>y</t>
  </si>
  <si>
    <t>Yang</t>
  </si>
  <si>
    <t>ออป.ภาคใต้</t>
  </si>
  <si>
    <t>Parkia timoriana (DC.) Merr.</t>
  </si>
  <si>
    <t>Swietenia macrophylla King.</t>
  </si>
  <si>
    <t>Hopea odorata Roxb. </t>
  </si>
  <si>
    <t>Azardirachta excelsa (Jack) Jacobs</t>
  </si>
  <si>
    <t>  Intsia palembanica Miq. </t>
  </si>
  <si>
    <t>Dalbergia cochinchinensis Pierre.</t>
  </si>
  <si>
    <t>Fagraea fragrans Roxb.</t>
  </si>
  <si>
    <t>Pterocarpus macrocarpus Kurz </t>
  </si>
  <si>
    <t>Dipterocarpus alatus Roxb.</t>
  </si>
  <si>
    <t>Elateriospermum tapos Bl.</t>
  </si>
  <si>
    <t>Parkia speciosa Hassk.</t>
  </si>
  <si>
    <t>ความโต (DBH)</t>
  </si>
  <si>
    <t>Nitta tree</t>
  </si>
  <si>
    <t>Dominican mahogany</t>
  </si>
  <si>
    <t>Iron Wood</t>
  </si>
  <si>
    <t>Malacca Teak</t>
  </si>
  <si>
    <t>Shorea</t>
  </si>
  <si>
    <t>Siamese Rosewood</t>
  </si>
  <si>
    <t>Anan</t>
  </si>
  <si>
    <t>Burmese Padauk</t>
  </si>
  <si>
    <t>ชื่อสวนป่า</t>
  </si>
  <si>
    <t>จุดที่</t>
  </si>
  <si>
    <t>X</t>
  </si>
  <si>
    <t>Y</t>
  </si>
  <si>
    <t>พิกัดขอบแปลง 40 ไร่</t>
  </si>
  <si>
    <t>แบบบันทึกข้อมูลโครงการฐานข้อมูลไม้ดั้งเดิมหายาก (40ไร่) ในพื้นที่สวนป่าองค์การอุตสาหกรรมป่าไม้</t>
  </si>
  <si>
    <t>บันทึกข้อมูลเมื่อ 19/06/66</t>
  </si>
  <si>
    <t>คอลัมน์1</t>
  </si>
  <si>
    <t>ป้ายชื่อแถว</t>
  </si>
  <si>
    <t>(ว่าง)</t>
  </si>
  <si>
    <t>ผลรวมทั้งหมด</t>
  </si>
  <si>
    <t>นับจำนวน ของ ความสูง</t>
  </si>
  <si>
    <t>คอลัมน์2</t>
  </si>
  <si>
    <t>เหรียง</t>
  </si>
  <si>
    <t>มะฮอกกานี</t>
  </si>
  <si>
    <t>ตะเคียนทอง</t>
  </si>
  <si>
    <t>สะเดาเทียม</t>
  </si>
  <si>
    <t>หลุมพอ</t>
  </si>
  <si>
    <t>พะยูง</t>
  </si>
  <si>
    <t>กันเกรา</t>
  </si>
  <si>
    <t>ยางนา</t>
  </si>
  <si>
    <t>ประดู่</t>
  </si>
  <si>
    <t>ประ</t>
  </si>
  <si>
    <t>สะตอป่า</t>
  </si>
  <si>
    <t>ค่าเฉลี่ย ของ ความสูง</t>
  </si>
  <si>
    <t>ค่าเฉลี่ย ของ ความโต (DBH)</t>
  </si>
  <si>
    <t>ลำดับ</t>
  </si>
  <si>
    <t>จำนวนต้น</t>
  </si>
  <si>
    <t>ความโตเฉลี่ย (ซม.)</t>
  </si>
  <si>
    <t>ความสูงเฉลี่ย (ม.)</t>
  </si>
  <si>
    <t>สรุปจำนวนชนิดพันธุ์ จำนวนต้น และค่าเฉลี่ยความโต-ความสูง(แต่ะละชนิดพันธุ์)</t>
  </si>
  <si>
    <t>สวนป่าท่าชนะ ออป.เขตสุราษฎร์ธานี ออป.ภาคใต้</t>
  </si>
  <si>
    <t>รวม</t>
  </si>
  <si>
    <t>11 ชนิด</t>
  </si>
  <si>
    <r>
      <rPr>
        <i/>
        <sz val="14"/>
        <color theme="1"/>
        <rFont val="TH SarabunPSK"/>
        <family val="2"/>
      </rPr>
      <t>Fagraea fragrans</t>
    </r>
    <r>
      <rPr>
        <sz val="14"/>
        <color theme="1"/>
        <rFont val="TH SarabunPSK"/>
        <family val="2"/>
      </rPr>
      <t> Roxb.</t>
    </r>
  </si>
  <si>
    <r>
      <rPr>
        <i/>
        <sz val="14"/>
        <color theme="1"/>
        <rFont val="TH SarabunPSK"/>
        <family val="2"/>
      </rPr>
      <t>Hopea odorata</t>
    </r>
    <r>
      <rPr>
        <sz val="14"/>
        <color theme="1"/>
        <rFont val="TH SarabunPSK"/>
        <family val="2"/>
      </rPr>
      <t> Roxb. </t>
    </r>
  </si>
  <si>
    <r>
      <rPr>
        <i/>
        <sz val="14"/>
        <color theme="1"/>
        <rFont val="TH SarabunPSK"/>
        <family val="2"/>
      </rPr>
      <t>Elateriospermum tapos</t>
    </r>
    <r>
      <rPr>
        <sz val="14"/>
        <color theme="1"/>
        <rFont val="TH SarabunPSK"/>
        <family val="2"/>
      </rPr>
      <t> Bl.</t>
    </r>
  </si>
  <si>
    <r>
      <rPr>
        <i/>
        <sz val="14"/>
        <color theme="1"/>
        <rFont val="TH SarabunPSK"/>
        <family val="2"/>
      </rPr>
      <t>Pterocarpus macrocarpus</t>
    </r>
    <r>
      <rPr>
        <sz val="14"/>
        <color theme="1"/>
        <rFont val="TH SarabunPSK"/>
        <family val="2"/>
      </rPr>
      <t> Kurz </t>
    </r>
  </si>
  <si>
    <r>
      <rPr>
        <i/>
        <sz val="14"/>
        <color theme="1"/>
        <rFont val="TH SarabunPSK"/>
        <family val="2"/>
      </rPr>
      <t>Dalbergia cochinchinensis</t>
    </r>
    <r>
      <rPr>
        <sz val="14"/>
        <color theme="1"/>
        <rFont val="TH SarabunPSK"/>
        <family val="2"/>
      </rPr>
      <t> Pierre.</t>
    </r>
  </si>
  <si>
    <r>
      <rPr>
        <i/>
        <sz val="14"/>
        <color theme="1"/>
        <rFont val="TH SarabunPSK"/>
        <family val="2"/>
      </rPr>
      <t>Swietenia macrophylla</t>
    </r>
    <r>
      <rPr>
        <sz val="14"/>
        <color theme="1"/>
        <rFont val="TH SarabunPSK"/>
        <family val="2"/>
      </rPr>
      <t> King.</t>
    </r>
  </si>
  <si>
    <r>
      <rPr>
        <i/>
        <sz val="14"/>
        <color theme="1"/>
        <rFont val="TH SarabunPSK"/>
        <family val="2"/>
      </rPr>
      <t>Dipterocarpus alatus</t>
    </r>
    <r>
      <rPr>
        <sz val="14"/>
        <color theme="1"/>
        <rFont val="TH SarabunPSK"/>
        <family val="2"/>
      </rPr>
      <t> Roxb.</t>
    </r>
  </si>
  <si>
    <r>
      <rPr>
        <i/>
        <sz val="14"/>
        <color theme="1"/>
        <rFont val="TH SarabunPSK"/>
        <family val="2"/>
      </rPr>
      <t>Azardirachta excelsa </t>
    </r>
    <r>
      <rPr>
        <sz val="14"/>
        <color theme="1"/>
        <rFont val="TH SarabunPSK"/>
        <family val="2"/>
      </rPr>
      <t>(Jack) Jacobs</t>
    </r>
  </si>
  <si>
    <r>
      <rPr>
        <i/>
        <sz val="14"/>
        <color theme="1"/>
        <rFont val="TH SarabunPSK"/>
        <family val="2"/>
      </rPr>
      <t>Parkia speciosa</t>
    </r>
    <r>
      <rPr>
        <sz val="14"/>
        <color theme="1"/>
        <rFont val="TH SarabunPSK"/>
        <family val="2"/>
      </rPr>
      <t> Hassk.</t>
    </r>
  </si>
  <si>
    <r>
      <rPr>
        <i/>
        <sz val="14"/>
        <color theme="1"/>
        <rFont val="TH SarabunPSK"/>
        <family val="2"/>
      </rPr>
      <t>  Intsia palembanica</t>
    </r>
    <r>
      <rPr>
        <sz val="14"/>
        <color theme="1"/>
        <rFont val="TH SarabunPSK"/>
        <family val="2"/>
      </rPr>
      <t> Miq. </t>
    </r>
  </si>
  <si>
    <r>
      <rPr>
        <i/>
        <sz val="14"/>
        <color theme="1"/>
        <rFont val="TH SarabunPSK"/>
        <family val="2"/>
      </rPr>
      <t xml:space="preserve">Parkia timoriana </t>
    </r>
    <r>
      <rPr>
        <sz val="14"/>
        <color theme="1"/>
        <rFont val="TH SarabunPSK"/>
        <family val="2"/>
      </rPr>
      <t>(DC.) Merr.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</si>
</sst>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0"/>
  </numFmts>
  <fonts count="7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i/>
      <sz val="14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2" xfId="0" applyFont="1" applyBorder="1"/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1" fillId="3" borderId="0" xfId="0" applyFont="1" applyFill="1"/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87" fontId="2" fillId="0" borderId="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H SarabunPSK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C-605" refreshedDate="45180.57417453704" createdVersion="4" refreshedVersion="4" minRefreshableVersion="3" recordCount="678">
  <cacheSource type="worksheet">
    <worksheetSource name="Table1"/>
  </cacheSource>
  <cacheFields count="11">
    <cacheField name="ปีปลูก" numFmtId="0">
      <sharedItems containsString="0" containsBlank="1" containsNumber="1" containsInteger="1" minValue="2561" maxValue="2561"/>
    </cacheField>
    <cacheField name="เลขรหัสต้น" numFmtId="0">
      <sharedItems containsString="0" containsBlank="1" containsNumber="1" containsInteger="1" minValue="1" maxValue="677"/>
    </cacheField>
    <cacheField name="ชื่อสามัญ" numFmtId="0">
      <sharedItems containsBlank="1" count="10">
        <m/>
        <s v="Nitta tree"/>
        <s v="Dominican mahogany"/>
        <s v="Iron Wood"/>
        <s v="Shorea"/>
        <s v="Malacca Teak"/>
        <s v="Siamese Rosewood"/>
        <s v="Anan"/>
        <s v="Burmese Padauk"/>
        <s v="Yang"/>
      </sharedItems>
    </cacheField>
    <cacheField name="คอลัมน์2" numFmtId="0">
      <sharedItems containsBlank="1" count="12">
        <m/>
        <s v="เหรียง"/>
        <s v="มะฮอกกานี"/>
        <s v="ตะเคียนทอง"/>
        <s v="สะเดาเทียม"/>
        <s v="หลุมพอ"/>
        <s v="พะยูง"/>
        <s v="กันเกรา"/>
        <s v="ประดู่"/>
        <s v="ยางนา"/>
        <s v="ประ"/>
        <s v="สะตอป่า"/>
      </sharedItems>
    </cacheField>
    <cacheField name="ชื่อวิทยาศาสตร์" numFmtId="0">
      <sharedItems containsBlank="1"/>
    </cacheField>
    <cacheField name="ความโต (DBH)" numFmtId="0">
      <sharedItems containsString="0" containsBlank="1" containsNumber="1" minValue="3.1847133757961781" maxValue="5.0955414012738851"/>
    </cacheField>
    <cacheField name="ความสูง" numFmtId="0">
      <sharedItems containsMixedTypes="1" containsNumber="1" containsInteger="1" minValue="25" maxValue="550"/>
    </cacheField>
    <cacheField name="เส้นรอบวง" numFmtId="0">
      <sharedItems containsMixedTypes="1" containsNumber="1" minValue="10" maxValue="16"/>
    </cacheField>
    <cacheField name="พิกัดภูมิศาสตร์ (UTM)" numFmtId="0">
      <sharedItems containsMixedTypes="1" containsNumber="1" minValue="503719.70351199998" maxValue="503901.73720999999"/>
    </cacheField>
    <cacheField name="คอลัมน์1" numFmtId="0">
      <sharedItems containsMixedTypes="1" containsNumber="1" minValue="1051984.4304599999" maxValue="1052328.70257"/>
    </cacheField>
    <cacheField name="หมายเหตุ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78">
  <r>
    <m/>
    <m/>
    <x v="0"/>
    <x v="0"/>
    <m/>
    <m/>
    <s v=" (ซม.)"/>
    <s v="ของลำต้น (ซม.)"/>
    <s v="x"/>
    <s v="y"/>
    <m/>
  </r>
  <r>
    <n v="2561"/>
    <n v="1"/>
    <x v="1"/>
    <x v="1"/>
    <s v="Parkia timoriana (DC.) Merr."/>
    <n v="3.8216560509554141"/>
    <n v="250"/>
    <n v="12"/>
    <n v="503878.32695299998"/>
    <n v="1052305.2515400001"/>
    <m/>
  </r>
  <r>
    <n v="2561"/>
    <n v="2"/>
    <x v="1"/>
    <x v="1"/>
    <s v="Parkia timoriana (DC.) Merr."/>
    <n v="3.9808917197452227"/>
    <n v="250"/>
    <n v="12.5"/>
    <n v="503875.033604"/>
    <n v="1052305.0287899999"/>
    <m/>
  </r>
  <r>
    <n v="2561"/>
    <n v="3"/>
    <x v="1"/>
    <x v="1"/>
    <s v="Parkia timoriana (DC.) Merr."/>
    <n v="3.9808917197452227"/>
    <n v="360"/>
    <n v="12.5"/>
    <n v="503873.06488399999"/>
    <n v="1052305.58461"/>
    <m/>
  </r>
  <r>
    <n v="2561"/>
    <n v="4"/>
    <x v="1"/>
    <x v="1"/>
    <s v="Parkia timoriana (DC.) Merr."/>
    <n v="4.1401273885350314"/>
    <n v="300"/>
    <n v="13"/>
    <n v="503867.13129599998"/>
    <n v="1052305.5840100001"/>
    <m/>
  </r>
  <r>
    <n v="2561"/>
    <n v="5"/>
    <x v="1"/>
    <x v="1"/>
    <s v="Parkia timoriana (DC.) Merr."/>
    <n v="3.9808917197452227"/>
    <n v="380"/>
    <n v="12.5"/>
    <n v="503864.169092"/>
    <n v="1052305.6856500001"/>
    <m/>
  </r>
  <r>
    <n v="2561"/>
    <n v="6"/>
    <x v="1"/>
    <x v="1"/>
    <s v="Parkia timoriana (DC.) Merr."/>
    <n v="4.1401273885350314"/>
    <n v="380"/>
    <n v="13"/>
    <n v="503859.67057000002"/>
    <n v="1052306.0188"/>
    <m/>
  </r>
  <r>
    <n v="2561"/>
    <n v="7"/>
    <x v="1"/>
    <x v="1"/>
    <s v="Parkia timoriana (DC.) Merr."/>
    <n v="4.1401273885350314"/>
    <n v="200"/>
    <n v="13"/>
    <n v="503857.58232699998"/>
    <n v="1052305.9073900001"/>
    <m/>
  </r>
  <r>
    <n v="2561"/>
    <n v="8"/>
    <x v="1"/>
    <x v="1"/>
    <s v="Parkia timoriana (DC.) Merr."/>
    <n v="3.6624203821656049"/>
    <n v="220"/>
    <n v="11.5"/>
    <n v="503852.973413"/>
    <n v="1052306.2405300001"/>
    <m/>
  </r>
  <r>
    <n v="2561"/>
    <n v="9"/>
    <x v="2"/>
    <x v="2"/>
    <s v="Swietenia macrophylla King."/>
    <n v="3.3439490445859872"/>
    <n v="220"/>
    <n v="10.5"/>
    <n v="503840.02063400001"/>
    <n v="1052307.0176599999"/>
    <m/>
  </r>
  <r>
    <n v="2561"/>
    <n v="10"/>
    <x v="2"/>
    <x v="2"/>
    <s v="Swietenia macrophylla King."/>
    <n v="4.1401273885350314"/>
    <n v="330"/>
    <n v="13"/>
    <n v="503827.07708999998"/>
    <n v="1052307.4519"/>
    <m/>
  </r>
  <r>
    <n v="2561"/>
    <n v="11"/>
    <x v="2"/>
    <x v="2"/>
    <s v="Swietenia macrophylla King."/>
    <n v="3.9808917197452227"/>
    <n v="350"/>
    <n v="12.5"/>
    <n v="503823.12131999998"/>
    <n v="1052307.8963299999"/>
    <m/>
  </r>
  <r>
    <n v="2561"/>
    <n v="12"/>
    <x v="2"/>
    <x v="2"/>
    <s v="Swietenia macrophylla King."/>
    <n v="3.9808917197452227"/>
    <n v="350"/>
    <n v="12.5"/>
    <n v="503799.85641299997"/>
    <n v="1052305.1324100001"/>
    <m/>
  </r>
  <r>
    <n v="2561"/>
    <n v="13"/>
    <x v="3"/>
    <x v="3"/>
    <s v="Hopea odorata Roxb. "/>
    <n v="3.9808917197452227"/>
    <n v="300"/>
    <n v="12.5"/>
    <n v="503800.95125799999"/>
    <n v="1052303.9185299999"/>
    <m/>
  </r>
  <r>
    <n v="2561"/>
    <n v="14"/>
    <x v="2"/>
    <x v="2"/>
    <s v="Swietenia macrophylla King."/>
    <n v="3.9808917197452227"/>
    <n v="250"/>
    <n v="12.5"/>
    <n v="503806.33285200002"/>
    <n v="1052304.24342"/>
    <m/>
  </r>
  <r>
    <n v="2561"/>
    <n v="15"/>
    <x v="4"/>
    <x v="4"/>
    <s v="Azardirachta excelsa (Jack) Jacobs"/>
    <n v="4.2993630573248405"/>
    <n v="300"/>
    <n v="13.5"/>
    <n v="503810.61055500002"/>
    <n v="1052304.2438399999"/>
    <m/>
  </r>
  <r>
    <n v="2561"/>
    <n v="16"/>
    <x v="4"/>
    <x v="4"/>
    <s v="Azardirachta excelsa (Jack) Jacobs"/>
    <n v="4.1401273885350314"/>
    <n v="250"/>
    <n v="13"/>
    <n v="503821.69579700002"/>
    <n v="1052304.13375"/>
    <m/>
  </r>
  <r>
    <n v="2561"/>
    <n v="17"/>
    <x v="4"/>
    <x v="4"/>
    <s v="Azardirachta excelsa (Jack) Jacobs"/>
    <n v="4.1401273885350314"/>
    <n v="350"/>
    <n v="13"/>
    <n v="503825.43074799998"/>
    <n v="1052304.0321899999"/>
    <m/>
  </r>
  <r>
    <n v="2561"/>
    <n v="18"/>
    <x v="5"/>
    <x v="5"/>
    <s v="  Intsia palembanica Miq. "/>
    <n v="4.1401273885350314"/>
    <n v="360"/>
    <n v="13"/>
    <n v="503829.156479"/>
    <n v="1052304.1344999999"/>
    <m/>
  </r>
  <r>
    <n v="2561"/>
    <n v="19"/>
    <x v="6"/>
    <x v="6"/>
    <s v="Dalbergia cochinchinensis Pierre."/>
    <n v="4.1401273885350314"/>
    <n v="240"/>
    <n v="13"/>
    <n v="503831.46551900002"/>
    <n v="1052304.1347399999"/>
    <m/>
  </r>
  <r>
    <n v="2561"/>
    <n v="20"/>
    <x v="1"/>
    <x v="1"/>
    <s v="Parkia timoriana (DC.) Merr."/>
    <n v="4.1401273885350314"/>
    <n v="350"/>
    <n v="13"/>
    <n v="503841.66766600002"/>
    <n v="1052303.58901"/>
    <m/>
  </r>
  <r>
    <n v="2561"/>
    <n v="21"/>
    <x v="3"/>
    <x v="3"/>
    <s v="Hopea odorata Roxb. "/>
    <n v="3.9808917197452227"/>
    <n v="250"/>
    <n v="12.5"/>
    <n v="503845.51295399998"/>
    <n v="1052304.03422"/>
    <m/>
  </r>
  <r>
    <n v="2561"/>
    <n v="22"/>
    <x v="3"/>
    <x v="3"/>
    <s v="Hopea odorata Roxb. "/>
    <n v="3.9808917197452227"/>
    <n v="250"/>
    <n v="12.5"/>
    <n v="503848.80638199998"/>
    <n v="1052303.47853"/>
    <m/>
  </r>
  <r>
    <n v="2561"/>
    <n v="23"/>
    <x v="3"/>
    <x v="3"/>
    <s v="Hopea odorata Roxb. "/>
    <n v="3.8216560509554141"/>
    <n v="280"/>
    <n v="12"/>
    <n v="503852.65174900001"/>
    <n v="1052303.1453"/>
    <m/>
  </r>
  <r>
    <n v="2561"/>
    <n v="24"/>
    <x v="2"/>
    <x v="2"/>
    <s v="Swietenia macrophylla King."/>
    <n v="3.6624203821656049"/>
    <n v="250"/>
    <n v="11.5"/>
    <n v="503856.81917199999"/>
    <n v="1052302.0429400001"/>
    <m/>
  </r>
  <r>
    <n v="2561"/>
    <n v="25"/>
    <x v="4"/>
    <x v="4"/>
    <s v="Azardirachta excelsa (Jack) Jacobs"/>
    <n v="3.9808917197452227"/>
    <n v="370"/>
    <n v="12.5"/>
    <n v="503861.20732400002"/>
    <n v="1052301.4873599999"/>
    <m/>
  </r>
  <r>
    <n v="2561"/>
    <n v="26"/>
    <x v="4"/>
    <x v="4"/>
    <s v="Azardirachta excelsa (Jack) Jacobs"/>
    <n v="4.4585987261146496"/>
    <n v="350"/>
    <n v="14"/>
    <n v="503864.39031400002"/>
    <n v="1052301.3764800001"/>
    <m/>
  </r>
  <r>
    <n v="2561"/>
    <n v="27"/>
    <x v="4"/>
    <x v="4"/>
    <s v="Azardirachta excelsa (Jack) Jacobs"/>
    <n v="4.4585987261146496"/>
    <n v="350"/>
    <n v="14"/>
    <n v="503867.79412400001"/>
    <n v="1052300.9320100001"/>
    <m/>
  </r>
  <r>
    <n v="2561"/>
    <n v="28"/>
    <x v="5"/>
    <x v="5"/>
    <s v="  Intsia palembanica Miq. "/>
    <n v="4.4585987261146496"/>
    <n v="340"/>
    <n v="14"/>
    <n v="503870.977159"/>
    <n v="1052300.38558"/>
    <m/>
  </r>
  <r>
    <n v="2561"/>
    <n v="29"/>
    <x v="6"/>
    <x v="6"/>
    <s v="Dalbergia cochinchinensis Pierre."/>
    <n v="3.8216560509554141"/>
    <n v="350"/>
    <n v="12"/>
    <n v="503875.36525500001"/>
    <n v="1052300.3860200001"/>
    <m/>
  </r>
  <r>
    <n v="2561"/>
    <n v="30"/>
    <x v="1"/>
    <x v="1"/>
    <s v="Parkia timoriana (DC.) Merr."/>
    <n v="4.1401273885350314"/>
    <n v="310"/>
    <n v="13"/>
    <n v="503875.476211"/>
    <n v="1052294.85359"/>
    <m/>
  </r>
  <r>
    <n v="2561"/>
    <n v="31"/>
    <x v="3"/>
    <x v="3"/>
    <s v="Hopea odorata Roxb. "/>
    <n v="4.1401273885350314"/>
    <n v="300"/>
    <n v="13"/>
    <n v="503870.42577099998"/>
    <n v="1052294.74187"/>
    <m/>
  </r>
  <r>
    <n v="2561"/>
    <n v="32"/>
    <x v="3"/>
    <x v="3"/>
    <s v="Hopea odorata Roxb. "/>
    <n v="3.8216560509554141"/>
    <n v="340"/>
    <n v="12"/>
    <n v="503867.24281299999"/>
    <n v="1052294.52841"/>
    <m/>
  </r>
  <r>
    <n v="2561"/>
    <n v="33"/>
    <x v="3"/>
    <x v="3"/>
    <s v="Hopea odorata Roxb. "/>
    <n v="4.1401273885350314"/>
    <n v="320"/>
    <n v="13"/>
    <n v="503864.05982299999"/>
    <n v="1052294.63002"/>
    <m/>
  </r>
  <r>
    <n v="2561"/>
    <n v="34"/>
    <x v="5"/>
    <x v="5"/>
    <s v="  Intsia palembanica Miq. "/>
    <n v="4.1401273885350314"/>
    <n v="320"/>
    <n v="13"/>
    <n v="503860.11335100001"/>
    <n v="1052294.08286"/>
    <m/>
  </r>
  <r>
    <n v="2561"/>
    <n v="35"/>
    <x v="7"/>
    <x v="7"/>
    <s v="Fagraea fragrans Roxb."/>
    <n v="3.9808917197452227"/>
    <n v="220"/>
    <n v="12.5"/>
    <n v="503856.15756899997"/>
    <n v="1052294.62922"/>
    <m/>
  </r>
  <r>
    <n v="2561"/>
    <n v="36"/>
    <x v="3"/>
    <x v="3"/>
    <s v="Hopea odorata Roxb. "/>
    <n v="4.1401273885350314"/>
    <n v="200"/>
    <n v="13"/>
    <n v="503852.54232000001"/>
    <n v="1052293.6372799999"/>
    <m/>
  </r>
  <r>
    <n v="2561"/>
    <n v="37"/>
    <x v="5"/>
    <x v="5"/>
    <s v="  Intsia palembanica Miq. "/>
    <n v="4.4585987261146496"/>
    <n v="350"/>
    <n v="14"/>
    <n v="503848.47622399998"/>
    <n v="1052293.4144600001"/>
    <m/>
  </r>
  <r>
    <n v="2561"/>
    <n v="38"/>
    <x v="2"/>
    <x v="2"/>
    <s v="Swietenia macrophylla King."/>
    <n v="4.1401273885350314"/>
    <n v="350"/>
    <n v="13"/>
    <n v="503843.20479799999"/>
    <n v="1052295.2951400001"/>
    <m/>
  </r>
  <r>
    <n v="2561"/>
    <n v="39"/>
    <x v="2"/>
    <x v="2"/>
    <s v="Swietenia macrophylla King."/>
    <n v="4.1401273885350314"/>
    <n v="350"/>
    <n v="13"/>
    <n v="503839.920614"/>
    <n v="1052295.40601"/>
    <m/>
  </r>
  <r>
    <n v="2561"/>
    <n v="40"/>
    <x v="2"/>
    <x v="2"/>
    <s v="Swietenia macrophylla King."/>
    <n v="3.8216560509554141"/>
    <n v="300"/>
    <n v="12"/>
    <n v="503835.41303699999"/>
    <n v="1052294.30277"/>
    <m/>
  </r>
  <r>
    <n v="2561"/>
    <n v="41"/>
    <x v="8"/>
    <x v="8"/>
    <s v="Pterocarpus macrocarpus Kurz "/>
    <n v="3.9808917197452227"/>
    <n v="200"/>
    <n v="12.5"/>
    <n v="503831.46649899997"/>
    <n v="1052294.4135799999"/>
    <m/>
  </r>
  <r>
    <n v="2561"/>
    <n v="42"/>
    <x v="2"/>
    <x v="2"/>
    <s v="Swietenia macrophylla King."/>
    <n v="4.1401273885350314"/>
    <n v="400"/>
    <n v="13"/>
    <n v="503827.18870599999"/>
    <n v="1052295.2935200001"/>
    <m/>
  </r>
  <r>
    <n v="2561"/>
    <n v="43"/>
    <x v="2"/>
    <x v="2"/>
    <s v="Swietenia macrophylla King."/>
    <n v="4.2993630573248405"/>
    <n v="350"/>
    <n v="13.5"/>
    <n v="503819.93936299998"/>
    <n v="1052297.7207599999"/>
    <m/>
  </r>
  <r>
    <n v="2561"/>
    <n v="44"/>
    <x v="9"/>
    <x v="9"/>
    <s v="Dipterocarpus alatus Roxb."/>
    <n v="4.4585987261146496"/>
    <n v="250"/>
    <n v="14"/>
    <n v="503816.213521"/>
    <n v="1052298.72123"/>
    <m/>
  </r>
  <r>
    <n v="2561"/>
    <n v="45"/>
    <x v="2"/>
    <x v="2"/>
    <s v="Swietenia macrophylla King."/>
    <n v="4.4585987261146496"/>
    <n v="200"/>
    <n v="14"/>
    <n v="503812.47852399998"/>
    <n v="1052299.27688"/>
    <m/>
  </r>
  <r>
    <n v="2561"/>
    <n v="46"/>
    <x v="5"/>
    <x v="5"/>
    <s v="  Intsia palembanica Miq. "/>
    <n v="3.9808917197452227"/>
    <n v="220"/>
    <n v="12.5"/>
    <n v="503808.52273199998"/>
    <n v="1052299.9344500001"/>
    <m/>
  </r>
  <r>
    <n v="2561"/>
    <n v="47"/>
    <x v="2"/>
    <x v="2"/>
    <s v="Swietenia macrophylla King."/>
    <n v="3.6624203821656049"/>
    <n v="220"/>
    <n v="11.5"/>
    <n v="503804.46585799998"/>
    <n v="1052299.4892200001"/>
    <m/>
  </r>
  <r>
    <n v="2561"/>
    <n v="48"/>
    <x v="5"/>
    <x v="5"/>
    <s v="  Intsia palembanica Miq. "/>
    <n v="4.2993630573248405"/>
    <n v="250"/>
    <n v="13.5"/>
    <n v="503800.29855800001"/>
    <n v="1052299.3776"/>
    <m/>
  </r>
  <r>
    <n v="2561"/>
    <n v="49"/>
    <x v="2"/>
    <x v="2"/>
    <s v="Swietenia macrophylla King."/>
    <n v="4.1401273885350314"/>
    <n v="250"/>
    <n v="13"/>
    <n v="503795.68964400003"/>
    <n v="1052299.7107599999"/>
    <m/>
  </r>
  <r>
    <n v="2561"/>
    <n v="50"/>
    <x v="2"/>
    <x v="2"/>
    <s v="Swietenia macrophylla King."/>
    <n v="4.1401273885350314"/>
    <n v="240"/>
    <n v="13"/>
    <n v="503791.29227099998"/>
    <n v="1052300.48875"/>
    <m/>
  </r>
  <r>
    <n v="2561"/>
    <n v="51"/>
    <x v="2"/>
    <x v="2"/>
    <s v="Swietenia macrophylla King."/>
    <n v="3.8216560509554141"/>
    <n v="260"/>
    <n v="12"/>
    <n v="503804.35633899999"/>
    <n v="1052290.75963"/>
    <m/>
  </r>
  <r>
    <n v="2561"/>
    <n v="52"/>
    <x v="4"/>
    <x v="4"/>
    <s v="Azardirachta excelsa (Jack) Jacobs"/>
    <n v="3.9171974522292996"/>
    <n v="280"/>
    <n v="12.3"/>
    <n v="503809.29644200002"/>
    <n v="1052290.31531"/>
    <m/>
  </r>
  <r>
    <n v="2561"/>
    <n v="53"/>
    <x v="4"/>
    <x v="4"/>
    <s v="Azardirachta excelsa (Jack) Jacobs"/>
    <n v="4.4585987261146496"/>
    <n v="270"/>
    <n v="14"/>
    <n v="503813.03140699997"/>
    <n v="1052290.0932700001"/>
    <m/>
  </r>
  <r>
    <n v="2561"/>
    <n v="54"/>
    <x v="0"/>
    <x v="10"/>
    <s v="Elateriospermum tapos Bl."/>
    <n v="4.4585987261146496"/>
    <n v="340"/>
    <n v="14"/>
    <n v="503815.66237999999"/>
    <n v="1052290.5383599999"/>
    <m/>
  </r>
  <r>
    <n v="2561"/>
    <n v="55"/>
    <x v="2"/>
    <x v="2"/>
    <s v="Swietenia macrophylla King."/>
    <n v="4.4585987261146496"/>
    <n v="340"/>
    <n v="14"/>
    <n v="503820.05042099999"/>
    <n v="1052291.09482"/>
    <m/>
  </r>
  <r>
    <n v="2561"/>
    <n v="56"/>
    <x v="3"/>
    <x v="3"/>
    <s v="Hopea odorata Roxb. "/>
    <n v="4.6178343949044587"/>
    <n v="380"/>
    <n v="14.5"/>
    <n v="503822.02831800003"/>
    <n v="1052290.76141"/>
    <m/>
  </r>
  <r>
    <n v="2561"/>
    <n v="57"/>
    <x v="3"/>
    <x v="3"/>
    <s v="Hopea odorata Roxb. "/>
    <n v="4.6178343949044587"/>
    <n v="300"/>
    <n v="14.5"/>
    <n v="503825.54252000002"/>
    <n v="1052290.31694"/>
    <m/>
  </r>
  <r>
    <n v="2561"/>
    <n v="58"/>
    <x v="3"/>
    <x v="3"/>
    <s v="Hopea odorata Roxb. "/>
    <n v="4.2993630573248405"/>
    <n v="320"/>
    <n v="13.5"/>
    <n v="503831.90857000003"/>
    <n v="1052289.4372099999"/>
    <m/>
  </r>
  <r>
    <n v="2561"/>
    <n v="59"/>
    <x v="3"/>
    <x v="3"/>
    <s v="Hopea odorata Roxb. "/>
    <n v="4.2993630573248405"/>
    <n v="300"/>
    <n v="13.5"/>
    <n v="503836.29672300001"/>
    <n v="1052288.88163"/>
    <m/>
  </r>
  <r>
    <n v="2561"/>
    <n v="60"/>
    <x v="3"/>
    <x v="3"/>
    <s v="Hopea odorata Roxb. "/>
    <n v="4.4585987261146496"/>
    <n v="370"/>
    <n v="14"/>
    <n v="503841.01603100001"/>
    <n v="1052288.54849"/>
    <m/>
  </r>
  <r>
    <n v="2561"/>
    <n v="61"/>
    <x v="3"/>
    <x v="3"/>
    <s v="Hopea odorata Roxb. "/>
    <n v="4.4585987261146496"/>
    <n v="270"/>
    <n v="14"/>
    <n v="503844.08863000001"/>
    <n v="1052288.4376000001"/>
    <m/>
  </r>
  <r>
    <n v="2561"/>
    <n v="62"/>
    <x v="3"/>
    <x v="3"/>
    <s v="Hopea odorata Roxb. "/>
    <n v="4.4585987261146496"/>
    <n v="220"/>
    <n v="14"/>
    <n v="503849.02870000002"/>
    <n v="1052288.3268899999"/>
    <m/>
  </r>
  <r>
    <n v="2561"/>
    <n v="63"/>
    <x v="1"/>
    <x v="11"/>
    <s v="Parkia speciosa Hassk."/>
    <n v="4.4585987261146496"/>
    <n v="220"/>
    <n v="14"/>
    <n v="503854.84277699998"/>
    <n v="1052287.55831"/>
    <m/>
  </r>
  <r>
    <n v="2561"/>
    <n v="64"/>
    <x v="2"/>
    <x v="2"/>
    <s v="Swietenia macrophylla King."/>
    <n v="4.2993630573248405"/>
    <n v="220"/>
    <n v="13.5"/>
    <n v="503858.02580300003"/>
    <n v="1052287.1138200001"/>
    <m/>
  </r>
  <r>
    <n v="2561"/>
    <n v="65"/>
    <x v="2"/>
    <x v="2"/>
    <s v="Swietenia macrophylla King."/>
    <n v="4.4585987261146496"/>
    <n v="250"/>
    <n v="14"/>
    <n v="503861.98156400002"/>
    <n v="1052286.7805999999"/>
    <m/>
  </r>
  <r>
    <n v="2561"/>
    <n v="66"/>
    <x v="2"/>
    <x v="2"/>
    <s v="Swietenia macrophylla King."/>
    <n v="4.2993630573248405"/>
    <n v="250"/>
    <n v="13.5"/>
    <n v="503866.59040099999"/>
    <n v="1052287.2258899999"/>
    <m/>
  </r>
  <r>
    <n v="2561"/>
    <n v="67"/>
    <x v="1"/>
    <x v="11"/>
    <s v="Parkia speciosa Hassk."/>
    <n v="3.1847133757961781"/>
    <n v="240"/>
    <n v="10"/>
    <n v="503869.77334800002"/>
    <n v="1052287.5598299999"/>
    <m/>
  </r>
  <r>
    <n v="2561"/>
    <n v="68"/>
    <x v="2"/>
    <x v="2"/>
    <s v="Swietenia macrophylla King."/>
    <n v="4.2993630573248405"/>
    <n v="260"/>
    <n v="13.5"/>
    <n v="503873.38873200002"/>
    <n v="1052287.22658"/>
    <m/>
  </r>
  <r>
    <n v="2561"/>
    <n v="69"/>
    <x v="3"/>
    <x v="3"/>
    <s v="Hopea odorata Roxb. "/>
    <n v="4.2993630573248405"/>
    <n v="280"/>
    <n v="13.5"/>
    <n v="503877.565244"/>
    <n v="1052287.22701"/>
    <m/>
  </r>
  <r>
    <n v="2561"/>
    <n v="70"/>
    <x v="3"/>
    <x v="3"/>
    <s v="Hopea odorata Roxb. "/>
    <n v="4.2993630573248405"/>
    <n v="270"/>
    <n v="13.5"/>
    <n v="503877.792701"/>
    <n v="1052282.37791"/>
    <m/>
  </r>
  <r>
    <n v="2561"/>
    <n v="71"/>
    <x v="3"/>
    <x v="3"/>
    <s v="Hopea odorata Roxb. "/>
    <n v="4.2993630573248405"/>
    <n v="220"/>
    <n v="13.5"/>
    <n v="503875.04102900001"/>
    <n v="1052281.9545700001"/>
    <m/>
  </r>
  <r>
    <n v="2561"/>
    <n v="72"/>
    <x v="3"/>
    <x v="3"/>
    <s v="Hopea odorata Roxb. "/>
    <n v="4.2993630573248405"/>
    <n v="250"/>
    <n v="13.5"/>
    <n v="503871.44268799998"/>
    <n v="1052281.5312399999"/>
    <m/>
  </r>
  <r>
    <n v="2561"/>
    <n v="73"/>
    <x v="3"/>
    <x v="3"/>
    <s v="Hopea odorata Roxb. "/>
    <n v="4.6178343949044587"/>
    <n v="280"/>
    <n v="14.5"/>
    <n v="503867.42101400002"/>
    <n v="1052281.3195700001"/>
    <m/>
  </r>
  <r>
    <n v="2561"/>
    <n v="74"/>
    <x v="3"/>
    <x v="3"/>
    <s v="Hopea odorata Roxb. "/>
    <n v="4.6178343949044587"/>
    <n v="250"/>
    <n v="14.5"/>
    <n v="503863.18767199997"/>
    <n v="1052281.1078999999"/>
    <m/>
  </r>
  <r>
    <n v="2561"/>
    <n v="75"/>
    <x v="3"/>
    <x v="3"/>
    <s v="Hopea odorata Roxb. "/>
    <n v="4.6178343949044587"/>
    <n v="390"/>
    <n v="14.5"/>
    <n v="503857.684327"/>
    <n v="1052281.1078999999"/>
    <m/>
  </r>
  <r>
    <n v="2561"/>
    <n v="76"/>
    <x v="6"/>
    <x v="6"/>
    <s v="Dalbergia cochinchinensis Pierre."/>
    <n v="4.6178343949044587"/>
    <n v="350"/>
    <n v="14.5"/>
    <n v="503853.87432"/>
    <n v="1052281.1078999999"/>
    <m/>
  </r>
  <r>
    <n v="2561"/>
    <n v="77"/>
    <x v="3"/>
    <x v="3"/>
    <s v="Hopea odorata Roxb. "/>
    <n v="4.7770700636942669"/>
    <n v="360"/>
    <n v="15"/>
    <n v="503850.27597900003"/>
    <n v="1052281.1078999999"/>
    <m/>
  </r>
  <r>
    <n v="2561"/>
    <n v="78"/>
    <x v="5"/>
    <x v="5"/>
    <s v="  Intsia palembanica Miq. "/>
    <n v="4.7770700636942669"/>
    <n v="340"/>
    <n v="15"/>
    <n v="503847.10097299999"/>
    <n v="1052281.3195700001"/>
    <m/>
  </r>
  <r>
    <n v="2561"/>
    <n v="79"/>
    <x v="5"/>
    <x v="5"/>
    <s v="  Intsia palembanica Miq. "/>
    <n v="4.4585987261146496"/>
    <n v="290"/>
    <n v="14"/>
    <n v="503840.962627"/>
    <n v="1052281.9545700001"/>
    <m/>
  </r>
  <r>
    <n v="2561"/>
    <n v="80"/>
    <x v="5"/>
    <x v="5"/>
    <s v="  Intsia palembanica Miq. "/>
    <n v="3.9808917197452227"/>
    <n v="250"/>
    <n v="12.5"/>
    <n v="503837.15262000001"/>
    <n v="1052281.5312399999"/>
    <m/>
  </r>
  <r>
    <n v="2561"/>
    <n v="81"/>
    <x v="5"/>
    <x v="5"/>
    <s v="  Intsia palembanica Miq. "/>
    <n v="4.4585987261146496"/>
    <n v="350"/>
    <n v="14"/>
    <n v="503833.13094499998"/>
    <n v="1052281.5312399999"/>
    <m/>
  </r>
  <r>
    <n v="2561"/>
    <n v="82"/>
    <x v="5"/>
    <x v="5"/>
    <s v="  Intsia palembanica Miq. "/>
    <n v="4.4585987261146496"/>
    <n v="360"/>
    <n v="14"/>
    <n v="503829.53260500001"/>
    <n v="1052281.5312399999"/>
    <m/>
  </r>
  <r>
    <n v="2561"/>
    <n v="83"/>
    <x v="5"/>
    <x v="5"/>
    <s v="  Intsia palembanica Miq. "/>
    <n v="4.6178343949044587"/>
    <n v="210"/>
    <n v="14.5"/>
    <n v="503824.664261"/>
    <n v="1052281.5312399999"/>
    <m/>
  </r>
  <r>
    <n v="2561"/>
    <n v="84"/>
    <x v="5"/>
    <x v="5"/>
    <s v="  Intsia palembanica Miq. "/>
    <n v="4.6178343949044587"/>
    <n v="340"/>
    <n v="14.5"/>
    <n v="503820.85425400001"/>
    <n v="1052281.5312399999"/>
    <m/>
  </r>
  <r>
    <n v="2561"/>
    <n v="85"/>
    <x v="3"/>
    <x v="3"/>
    <s v="Hopea odorata Roxb. "/>
    <n v="4.4585987261146496"/>
    <n v="220"/>
    <n v="14"/>
    <n v="503816.40924499999"/>
    <n v="1052281.5312399999"/>
    <m/>
  </r>
  <r>
    <n v="2561"/>
    <n v="86"/>
    <x v="3"/>
    <x v="3"/>
    <s v="Hopea odorata Roxb. "/>
    <n v="4.2993630573248405"/>
    <n v="250"/>
    <n v="13.5"/>
    <n v="503810.694234"/>
    <n v="1052281.74291"/>
    <m/>
  </r>
  <r>
    <n v="2561"/>
    <n v="87"/>
    <x v="3"/>
    <x v="3"/>
    <s v="Hopea odorata Roxb. "/>
    <n v="4.1401273885350314"/>
    <n v="280"/>
    <n v="13"/>
    <n v="503806.03755800001"/>
    <n v="1052281.74291"/>
    <m/>
  </r>
  <r>
    <n v="2561"/>
    <n v="88"/>
    <x v="3"/>
    <x v="3"/>
    <s v="Hopea odorata Roxb. "/>
    <n v="4.4585987261146496"/>
    <n v="250"/>
    <n v="14"/>
    <n v="503801.16921399999"/>
    <n v="1052277.5095599999"/>
    <m/>
  </r>
  <r>
    <n v="2561"/>
    <n v="89"/>
    <x v="3"/>
    <x v="3"/>
    <s v="Hopea odorata Roxb. "/>
    <n v="4.4585987261146496"/>
    <n v="390"/>
    <n v="14"/>
    <n v="503802.86255100003"/>
    <n v="1052275.81623"/>
    <m/>
  </r>
  <r>
    <n v="2561"/>
    <n v="90"/>
    <x v="1"/>
    <x v="1"/>
    <s v="Parkia timoriana (DC.) Merr."/>
    <n v="4.4585987261146496"/>
    <n v="250"/>
    <n v="14"/>
    <n v="503802.86255100003"/>
    <n v="1052275.81623"/>
    <m/>
  </r>
  <r>
    <n v="2561"/>
    <n v="91"/>
    <x v="1"/>
    <x v="1"/>
    <s v="Parkia timoriana (DC.) Merr."/>
    <n v="4.1401273885350314"/>
    <n v="250"/>
    <n v="13"/>
    <n v="503809.00089700002"/>
    <n v="1052275.6045599999"/>
    <m/>
  </r>
  <r>
    <n v="2561"/>
    <n v="92"/>
    <x v="3"/>
    <x v="3"/>
    <s v="Hopea odorata Roxb. "/>
    <n v="4.1401273885350314"/>
    <n v="250"/>
    <n v="13"/>
    <n v="503814.080907"/>
    <n v="1052274.9695600001"/>
    <m/>
  </r>
  <r>
    <n v="2561"/>
    <n v="93"/>
    <x v="3"/>
    <x v="3"/>
    <s v="Hopea odorata Roxb. "/>
    <n v="4.6178343949044587"/>
    <n v="350"/>
    <n v="14.5"/>
    <n v="503816.40924499999"/>
    <n v="1052275.18123"/>
    <m/>
  </r>
  <r>
    <n v="2561"/>
    <n v="94"/>
    <x v="3"/>
    <x v="3"/>
    <s v="Hopea odorata Roxb. "/>
    <n v="4.4585987261146496"/>
    <n v="310"/>
    <n v="14"/>
    <n v="503816.40924499999"/>
    <n v="1052275.18123"/>
    <m/>
  </r>
  <r>
    <n v="2561"/>
    <n v="95"/>
    <x v="3"/>
    <x v="3"/>
    <s v="Hopea odorata Roxb. "/>
    <n v="4.4585987261146496"/>
    <n v="360"/>
    <n v="14"/>
    <n v="503822.33592300001"/>
    <n v="1052274.9695600001"/>
    <m/>
  </r>
  <r>
    <n v="2561"/>
    <n v="96"/>
    <x v="3"/>
    <x v="3"/>
    <s v="Hopea odorata Roxb. "/>
    <n v="4.2993630573248405"/>
    <n v="360"/>
    <n v="13.5"/>
    <n v="503826.569265"/>
    <n v="1052274.3345600001"/>
    <m/>
  </r>
  <r>
    <n v="2561"/>
    <n v="97"/>
    <x v="3"/>
    <x v="3"/>
    <s v="Hopea odorata Roxb. "/>
    <n v="4.2993630573248405"/>
    <n v="200"/>
    <n v="13.5"/>
    <n v="503830.80260699999"/>
    <n v="1052274.5462199999"/>
    <m/>
  </r>
  <r>
    <n v="2561"/>
    <n v="98"/>
    <x v="3"/>
    <x v="3"/>
    <s v="Hopea odorata Roxb. "/>
    <n v="4.2993630573248405"/>
    <n v="210"/>
    <n v="13.5"/>
    <n v="503834.61261499999"/>
    <n v="1052274.3345600001"/>
    <m/>
  </r>
  <r>
    <n v="2561"/>
    <n v="99"/>
    <x v="3"/>
    <x v="3"/>
    <s v="Hopea odorata Roxb. "/>
    <n v="4.2993630573248405"/>
    <n v="210"/>
    <n v="13.5"/>
    <n v="503839.26929099998"/>
    <n v="1052273.48789"/>
    <m/>
  </r>
  <r>
    <n v="2561"/>
    <n v="100"/>
    <x v="3"/>
    <x v="3"/>
    <s v="Hopea odorata Roxb. "/>
    <n v="4.4585987261146496"/>
    <n v="330"/>
    <n v="14"/>
    <n v="503845.19596899999"/>
    <n v="1052273.48789"/>
    <m/>
  </r>
  <r>
    <n v="2561"/>
    <n v="101"/>
    <x v="5"/>
    <x v="5"/>
    <s v="  Intsia palembanica Miq. "/>
    <n v="4.6178343949044587"/>
    <n v="250"/>
    <n v="14.5"/>
    <n v="503851.33431499999"/>
    <n v="1052273.48789"/>
    <m/>
  </r>
  <r>
    <n v="2561"/>
    <n v="102"/>
    <x v="5"/>
    <x v="5"/>
    <s v="  Intsia palembanica Miq. "/>
    <n v="4.2993630573248405"/>
    <n v="390"/>
    <n v="13.5"/>
    <n v="503856.62599199999"/>
    <n v="1052273.2762200001"/>
    <m/>
  </r>
  <r>
    <n v="2561"/>
    <n v="103"/>
    <x v="5"/>
    <x v="5"/>
    <s v="  Intsia palembanica Miq. "/>
    <n v="4.2993630573248405"/>
    <n v="350"/>
    <n v="13.5"/>
    <n v="503862.12933600001"/>
    <n v="1052273.48789"/>
    <m/>
  </r>
  <r>
    <n v="2561"/>
    <n v="104"/>
    <x v="5"/>
    <x v="5"/>
    <s v="  Intsia palembanica Miq. "/>
    <n v="3.9808917197452227"/>
    <n v="360"/>
    <n v="12.5"/>
    <n v="503866.57434499997"/>
    <n v="1052273.48789"/>
    <m/>
  </r>
  <r>
    <n v="2561"/>
    <n v="105"/>
    <x v="5"/>
    <x v="5"/>
    <s v="  Intsia palembanica Miq. "/>
    <n v="4.4585987261146496"/>
    <n v="340"/>
    <n v="14"/>
    <n v="503870.80768700002"/>
    <n v="1052273.06455"/>
    <m/>
  </r>
  <r>
    <n v="2561"/>
    <n v="106"/>
    <x v="4"/>
    <x v="4"/>
    <s v="Azardirachta excelsa (Jack) Jacobs"/>
    <n v="3.8216560509554141"/>
    <n v="300"/>
    <n v="12"/>
    <n v="503873.982693"/>
    <n v="1052273.06455"/>
    <m/>
  </r>
  <r>
    <n v="2561"/>
    <n v="107"/>
    <x v="4"/>
    <x v="4"/>
    <s v="Azardirachta excelsa (Jack) Jacobs"/>
    <n v="3.5031847133757958"/>
    <n v="250"/>
    <n v="11"/>
    <n v="503877.792701"/>
    <n v="1052274.12289"/>
    <m/>
  </r>
  <r>
    <n v="2561"/>
    <n v="108"/>
    <x v="4"/>
    <x v="4"/>
    <s v="Azardirachta excelsa (Jack) Jacobs"/>
    <n v="4.4585987261146496"/>
    <n v="390"/>
    <n v="14"/>
    <n v="503878.85103600001"/>
    <n v="1052267.9845400001"/>
    <m/>
  </r>
  <r>
    <n v="2561"/>
    <n v="109"/>
    <x v="4"/>
    <x v="4"/>
    <s v="Azardirachta excelsa (Jack) Jacobs"/>
    <n v="4.1401273885350314"/>
    <n v="350"/>
    <n v="13"/>
    <n v="503873.982693"/>
    <n v="1052266.50288"/>
    <m/>
  </r>
  <r>
    <n v="2561"/>
    <n v="110"/>
    <x v="1"/>
    <x v="11"/>
    <s v="Parkia speciosa Hassk."/>
    <n v="4.1401273885350314"/>
    <n v="360"/>
    <n v="13"/>
    <n v="503868.05601499998"/>
    <n v="1052266.0795400001"/>
    <m/>
  </r>
  <r>
    <n v="2561"/>
    <n v="111"/>
    <x v="4"/>
    <x v="4"/>
    <s v="Azardirachta excelsa (Jack) Jacobs"/>
    <n v="4.1401273885350314"/>
    <n v="360"/>
    <n v="13"/>
    <n v="503864.03434000001"/>
    <n v="1052266.0795400001"/>
    <m/>
  </r>
  <r>
    <n v="2561"/>
    <n v="112"/>
    <x v="1"/>
    <x v="11"/>
    <s v="Parkia speciosa Hassk."/>
    <n v="4.1401273885350314"/>
    <n v="300"/>
    <n v="13"/>
    <n v="503858.53099599999"/>
    <n v="1052265.86787"/>
    <m/>
  </r>
  <r>
    <n v="2561"/>
    <n v="113"/>
    <x v="1"/>
    <x v="11"/>
    <s v="Parkia speciosa Hassk."/>
    <n v="4.4585987261146496"/>
    <n v="310"/>
    <n v="14"/>
    <n v="503852.81598399999"/>
    <n v="1052265.6562099999"/>
    <m/>
  </r>
  <r>
    <n v="2561"/>
    <n v="114"/>
    <x v="1"/>
    <x v="11"/>
    <s v="Parkia speciosa Hassk."/>
    <n v="4.4585987261146496"/>
    <n v="310"/>
    <n v="14"/>
    <n v="503847.52430699999"/>
    <n v="1052265.6562099999"/>
    <m/>
  </r>
  <r>
    <n v="2561"/>
    <n v="115"/>
    <x v="1"/>
    <x v="11"/>
    <s v="Parkia speciosa Hassk."/>
    <n v="4.4585987261146496"/>
    <n v="350"/>
    <n v="14"/>
    <n v="503842.02096300002"/>
    <n v="1052265.6562099999"/>
    <m/>
  </r>
  <r>
    <n v="2561"/>
    <n v="116"/>
    <x v="1"/>
    <x v="11"/>
    <s v="Parkia speciosa Hassk."/>
    <n v="4.1401273885350314"/>
    <n v="250"/>
    <n v="13"/>
    <n v="503839.26929099998"/>
    <n v="1052265.86787"/>
    <m/>
  </r>
  <r>
    <n v="2561"/>
    <n v="117"/>
    <x v="1"/>
    <x v="11"/>
    <s v="Parkia speciosa Hassk."/>
    <n v="3.8216560509554141"/>
    <n v="390"/>
    <n v="12"/>
    <n v="503834.40094800002"/>
    <n v="1052266.0795400001"/>
    <m/>
  </r>
  <r>
    <n v="2561"/>
    <n v="118"/>
    <x v="4"/>
    <x v="4"/>
    <s v="Azardirachta excelsa (Jack) Jacobs"/>
    <n v="3.8216560509554141"/>
    <n v="350"/>
    <n v="12"/>
    <n v="503830.16760599997"/>
    <n v="1052266.50288"/>
    <m/>
  </r>
  <r>
    <n v="2561"/>
    <n v="119"/>
    <x v="7"/>
    <x v="7"/>
    <s v="Fagraea fragrans Roxb."/>
    <n v="3.8216560509554141"/>
    <n v="360"/>
    <n v="12"/>
    <n v="503826.14593100001"/>
    <n v="1052266.50288"/>
    <m/>
  </r>
  <r>
    <n v="2561"/>
    <n v="120"/>
    <x v="7"/>
    <x v="7"/>
    <s v="Fagraea fragrans Roxb."/>
    <n v="4.4585987261146496"/>
    <n v="340"/>
    <n v="14"/>
    <n v="503823.182592"/>
    <n v="1052266.2912099999"/>
    <m/>
  </r>
  <r>
    <n v="2561"/>
    <n v="121"/>
    <x v="7"/>
    <x v="7"/>
    <s v="Fagraea fragrans Roxb."/>
    <n v="3.9808917197452227"/>
    <n v="250"/>
    <n v="12.5"/>
    <n v="503819.16091699997"/>
    <n v="1052266.9262099999"/>
    <m/>
  </r>
  <r>
    <n v="2561"/>
    <n v="122"/>
    <x v="7"/>
    <x v="7"/>
    <s v="Fagraea fragrans Roxb."/>
    <n v="3.9808917197452227"/>
    <n v="200"/>
    <n v="12.5"/>
    <n v="503813.44590599998"/>
    <n v="1052266.9262099999"/>
    <m/>
  </r>
  <r>
    <n v="2561"/>
    <n v="123"/>
    <x v="7"/>
    <x v="7"/>
    <s v="Fagraea fragrans Roxb."/>
    <n v="3.9808917197452227"/>
    <n v="200"/>
    <n v="12.5"/>
    <n v="503809.21256399999"/>
    <n v="1052266.50288"/>
    <m/>
  </r>
  <r>
    <n v="2561"/>
    <n v="124"/>
    <x v="7"/>
    <x v="7"/>
    <s v="Fagraea fragrans Roxb."/>
    <n v="4.1401273885350314"/>
    <n v="250"/>
    <n v="13"/>
    <n v="503803.49755199999"/>
    <n v="1052266.2912099999"/>
    <m/>
  </r>
  <r>
    <n v="2561"/>
    <n v="125"/>
    <x v="7"/>
    <x v="7"/>
    <s v="Fagraea fragrans Roxb."/>
    <n v="3.9808917197452227"/>
    <n v="390"/>
    <n v="12.5"/>
    <n v="503798.20587499999"/>
    <n v="1052266.50288"/>
    <m/>
  </r>
  <r>
    <n v="2561"/>
    <n v="126"/>
    <x v="7"/>
    <x v="7"/>
    <s v="Fagraea fragrans Roxb."/>
    <n v="4.2993630573248405"/>
    <n v="350"/>
    <n v="13.5"/>
    <n v="503791.644195"/>
    <n v="1052267.1378800001"/>
    <m/>
  </r>
  <r>
    <n v="2561"/>
    <n v="127"/>
    <x v="7"/>
    <x v="7"/>
    <s v="Fagraea fragrans Roxb."/>
    <n v="4.2993630573248405"/>
    <n v="360"/>
    <n v="13.5"/>
    <n v="503786.352518"/>
    <n v="1052267.7728800001"/>
    <m/>
  </r>
  <r>
    <n v="2561"/>
    <n v="128"/>
    <x v="4"/>
    <x v="4"/>
    <s v="Azardirachta excelsa (Jack) Jacobs"/>
    <n v="3.6624203821656049"/>
    <n v="340"/>
    <n v="11.5"/>
    <n v="503782.75417799997"/>
    <n v="1052267.3495400001"/>
    <m/>
  </r>
  <r>
    <n v="2561"/>
    <n v="129"/>
    <x v="7"/>
    <x v="7"/>
    <s v="Fagraea fragrans Roxb."/>
    <n v="3.5031847133757958"/>
    <n v="240"/>
    <n v="11"/>
    <n v="503796.93587300001"/>
    <n v="1052260.3645299999"/>
    <m/>
  </r>
  <r>
    <n v="2561"/>
    <n v="130"/>
    <x v="4"/>
    <x v="4"/>
    <s v="Azardirachta excelsa (Jack) Jacobs"/>
    <n v="4.1401273885350314"/>
    <n v="290"/>
    <n v="13"/>
    <n v="503802.22755000001"/>
    <n v="1052259.9412"/>
    <m/>
  </r>
  <r>
    <n v="2561"/>
    <n v="131"/>
    <x v="7"/>
    <x v="7"/>
    <s v="Fagraea fragrans Roxb."/>
    <n v="3.9808917197452227"/>
    <n v="290"/>
    <n v="12.5"/>
    <n v="503810.270899"/>
    <n v="1052259.9412"/>
    <m/>
  </r>
  <r>
    <n v="2561"/>
    <n v="132"/>
    <x v="7"/>
    <x v="7"/>
    <s v="Fagraea fragrans Roxb."/>
    <n v="3.9808917197452227"/>
    <n v="280"/>
    <n v="12.5"/>
    <n v="503817.044246"/>
    <n v="1052259.9412"/>
    <m/>
  </r>
  <r>
    <n v="2561"/>
    <n v="133"/>
    <x v="7"/>
    <x v="7"/>
    <s v="Fagraea fragrans Roxb."/>
    <n v="3.9808917197452227"/>
    <n v="280"/>
    <n v="12.5"/>
    <n v="503820.43092000001"/>
    <n v="1052259.51786"/>
    <m/>
  </r>
  <r>
    <n v="2561"/>
    <n v="134"/>
    <x v="7"/>
    <x v="7"/>
    <s v="Fagraea fragrans Roxb."/>
    <n v="3.9808917197452227"/>
    <n v="250"/>
    <n v="12.5"/>
    <n v="503825.51092999999"/>
    <n v="1052258.24786"/>
    <m/>
  </r>
  <r>
    <n v="2561"/>
    <n v="135"/>
    <x v="7"/>
    <x v="7"/>
    <s v="Fagraea fragrans Roxb."/>
    <n v="4.2993630573248405"/>
    <n v="250"/>
    <n v="13.5"/>
    <n v="503833.34261200001"/>
    <n v="1052257.4011899999"/>
    <m/>
  </r>
  <r>
    <n v="2561"/>
    <n v="136"/>
    <x v="3"/>
    <x v="3"/>
    <s v="Hopea odorata Roxb. "/>
    <n v="4.4585987261146496"/>
    <n v="240"/>
    <n v="14"/>
    <n v="503837.78762100002"/>
    <n v="1052257.4011899999"/>
    <m/>
  </r>
  <r>
    <n v="2561"/>
    <n v="137"/>
    <x v="3"/>
    <x v="3"/>
    <s v="Hopea odorata Roxb. "/>
    <n v="4.2993630573248405"/>
    <n v="350"/>
    <n v="13.5"/>
    <n v="503844.56096799998"/>
    <n v="1052257.61286"/>
    <m/>
  </r>
  <r>
    <n v="2561"/>
    <n v="138"/>
    <x v="3"/>
    <x v="3"/>
    <s v="Hopea odorata Roxb. "/>
    <n v="4.2993630573248405"/>
    <n v="310"/>
    <n v="13.5"/>
    <n v="503851.12264800002"/>
    <n v="1052257.82452"/>
    <m/>
  </r>
  <r>
    <n v="2561"/>
    <n v="139"/>
    <x v="3"/>
    <x v="3"/>
    <s v="Hopea odorata Roxb. "/>
    <n v="4.2993630573248405"/>
    <n v="360"/>
    <n v="13.5"/>
    <n v="503856.41432500002"/>
    <n v="1052257.82452"/>
    <m/>
  </r>
  <r>
    <n v="2561"/>
    <n v="140"/>
    <x v="4"/>
    <x v="4"/>
    <s v="Azardirachta excelsa (Jack) Jacobs"/>
    <n v="4.2993630573248405"/>
    <n v="360"/>
    <n v="13.5"/>
    <n v="503856.41432500002"/>
    <n v="1052257.82452"/>
    <m/>
  </r>
  <r>
    <n v="2561"/>
    <n v="141"/>
    <x v="3"/>
    <x v="3"/>
    <s v="Hopea odorata Roxb. "/>
    <n v="4.2993630573248405"/>
    <n v="200"/>
    <n v="13.5"/>
    <n v="503861.91766899999"/>
    <n v="1052258.0361899999"/>
    <m/>
  </r>
  <r>
    <n v="2561"/>
    <n v="142"/>
    <x v="3"/>
    <x v="3"/>
    <s v="Hopea odorata Roxb. "/>
    <n v="4.2993630573248405"/>
    <n v="210"/>
    <n v="13.5"/>
    <n v="503867.42101400002"/>
    <n v="1052258.4595300001"/>
    <m/>
  </r>
  <r>
    <n v="2561"/>
    <n v="143"/>
    <x v="3"/>
    <x v="3"/>
    <s v="Hopea odorata Roxb. "/>
    <n v="3.9808917197452227"/>
    <n v="210"/>
    <n v="12.5"/>
    <n v="503870.80768700002"/>
    <n v="1052258.4595300001"/>
    <m/>
  </r>
  <r>
    <n v="2561"/>
    <n v="144"/>
    <x v="3"/>
    <x v="3"/>
    <s v="Hopea odorata Roxb. "/>
    <n v="3.9808917197452227"/>
    <n v="330"/>
    <n v="12.5"/>
    <n v="503873.55935900001"/>
    <n v="1052258.88286"/>
    <m/>
  </r>
  <r>
    <n v="2561"/>
    <n v="145"/>
    <x v="3"/>
    <x v="3"/>
    <s v="Hopea odorata Roxb. "/>
    <n v="3.9808917197452227"/>
    <n v="200"/>
    <n v="12.5"/>
    <n v="503876.73436599999"/>
    <n v="1052259.3061899999"/>
    <m/>
  </r>
  <r>
    <n v="2561"/>
    <n v="146"/>
    <x v="4"/>
    <x v="4"/>
    <s v="Azardirachta excelsa (Jack) Jacobs"/>
    <n v="4.7770700636942669"/>
    <n v="200"/>
    <n v="15"/>
    <n v="503879.48603799997"/>
    <n v="1052260.15286"/>
    <m/>
  </r>
  <r>
    <n v="2561"/>
    <n v="147"/>
    <x v="4"/>
    <x v="4"/>
    <s v="Azardirachta excelsa (Jack) Jacobs"/>
    <n v="4.7770700636942669"/>
    <n v="250"/>
    <n v="15"/>
    <n v="503881.179374"/>
    <n v="1052253.59118"/>
    <m/>
  </r>
  <r>
    <n v="2561"/>
    <n v="148"/>
    <x v="4"/>
    <x v="4"/>
    <s v="Azardirachta excelsa (Jack) Jacobs"/>
    <n v="4.7770700636942669"/>
    <n v="390"/>
    <n v="15"/>
    <n v="503876.09936400002"/>
    <n v="1052253.8028500001"/>
    <m/>
  </r>
  <r>
    <n v="2561"/>
    <n v="149"/>
    <x v="4"/>
    <x v="4"/>
    <s v="Azardirachta excelsa (Jack) Jacobs"/>
    <n v="3.5031847133757958"/>
    <n v="350"/>
    <n v="11"/>
    <n v="503868.90268300002"/>
    <n v="1052253.8028500001"/>
    <m/>
  </r>
  <r>
    <n v="2561"/>
    <n v="150"/>
    <x v="4"/>
    <x v="4"/>
    <s v="Azardirachta excelsa (Jack) Jacobs"/>
    <n v="3.9808917197452227"/>
    <n v="360"/>
    <n v="12.5"/>
    <n v="503863.61100600002"/>
    <n v="1052252.32118"/>
    <m/>
  </r>
  <r>
    <n v="2561"/>
    <n v="151"/>
    <x v="4"/>
    <x v="4"/>
    <s v="Azardirachta excelsa (Jack) Jacobs"/>
    <n v="3.9808917197452227"/>
    <n v="340"/>
    <n v="12.5"/>
    <n v="503859.589331"/>
    <n v="1052251.05118"/>
    <m/>
  </r>
  <r>
    <n v="2561"/>
    <n v="152"/>
    <x v="4"/>
    <x v="4"/>
    <s v="Azardirachta excelsa (Jack) Jacobs"/>
    <n v="4.1401273885350314"/>
    <n v="240"/>
    <n v="13"/>
    <n v="503854.08598700003"/>
    <n v="1052250.62784"/>
    <m/>
  </r>
  <r>
    <n v="2561"/>
    <n v="153"/>
    <x v="3"/>
    <x v="3"/>
    <s v="Hopea odorata Roxb. "/>
    <n v="4.1401273885350314"/>
    <n v="290"/>
    <n v="13"/>
    <n v="503848.37097599998"/>
    <n v="1052250.2045100001"/>
    <m/>
  </r>
  <r>
    <n v="2561"/>
    <n v="154"/>
    <x v="3"/>
    <x v="3"/>
    <s v="Hopea odorata Roxb. "/>
    <n v="4.4585987261146496"/>
    <n v="290"/>
    <n v="14"/>
    <n v="503839.480958"/>
    <n v="1052250.8395100001"/>
    <m/>
  </r>
  <r>
    <n v="2561"/>
    <n v="155"/>
    <x v="3"/>
    <x v="3"/>
    <s v="Hopea odorata Roxb. "/>
    <n v="4.4585987261146496"/>
    <n v="280"/>
    <n v="14"/>
    <n v="503834.82428200002"/>
    <n v="1052251.8978500001"/>
    <m/>
  </r>
  <r>
    <n v="2561"/>
    <n v="156"/>
    <x v="3"/>
    <x v="3"/>
    <s v="Hopea odorata Roxb. "/>
    <n v="4.4585987261146496"/>
    <n v="280"/>
    <n v="14"/>
    <n v="503831.86094300001"/>
    <n v="1052252.1095100001"/>
    <m/>
  </r>
  <r>
    <n v="2561"/>
    <n v="157"/>
    <x v="5"/>
    <x v="5"/>
    <s v="  Intsia palembanica Miq. "/>
    <n v="4.4585987261146496"/>
    <n v="250"/>
    <n v="14"/>
    <n v="503827.41593399999"/>
    <n v="1052252.1095100001"/>
    <m/>
  </r>
  <r>
    <n v="2561"/>
    <n v="158"/>
    <x v="5"/>
    <x v="5"/>
    <s v="  Intsia palembanica Miq. "/>
    <n v="4.4585987261146496"/>
    <n v="250"/>
    <n v="14"/>
    <n v="503822.54759099998"/>
    <n v="1052252.1095100001"/>
    <m/>
  </r>
  <r>
    <n v="2561"/>
    <n v="159"/>
    <x v="5"/>
    <x v="5"/>
    <s v="  Intsia palembanica Miq. "/>
    <n v="4.6178343949044587"/>
    <n v="240"/>
    <n v="14.5"/>
    <n v="503817.044246"/>
    <n v="1052252.1095100001"/>
    <m/>
  </r>
  <r>
    <n v="2561"/>
    <n v="160"/>
    <x v="5"/>
    <x v="5"/>
    <s v="  Intsia palembanica Miq. "/>
    <n v="4.1401273885350314"/>
    <n v="350"/>
    <n v="13"/>
    <n v="503811.752569"/>
    <n v="1052252.95618"/>
    <m/>
  </r>
  <r>
    <n v="2561"/>
    <n v="161"/>
    <x v="9"/>
    <x v="9"/>
    <s v="Dipterocarpus alatus Roxb."/>
    <n v="4.1401273885350314"/>
    <n v="310"/>
    <n v="13"/>
    <n v="503807.30755999999"/>
    <n v="1052253.37952"/>
    <m/>
  </r>
  <r>
    <n v="2561"/>
    <n v="162"/>
    <x v="9"/>
    <x v="9"/>
    <s v="Dipterocarpus alatus Roxb."/>
    <n v="4.2993630573248405"/>
    <n v="360"/>
    <n v="13.5"/>
    <n v="503803.49755199999"/>
    <n v="1052253.8028500001"/>
    <m/>
  </r>
  <r>
    <n v="2561"/>
    <n v="163"/>
    <x v="9"/>
    <x v="9"/>
    <s v="Dipterocarpus alatus Roxb."/>
    <n v="4.4585987261146496"/>
    <n v="360"/>
    <n v="14"/>
    <n v="503800.95754700003"/>
    <n v="1052253.8028500001"/>
    <m/>
  </r>
  <r>
    <n v="2561"/>
    <n v="164"/>
    <x v="9"/>
    <x v="9"/>
    <s v="Dipterocarpus alatus Roxb."/>
    <n v="4.7770700636942669"/>
    <n v="200"/>
    <n v="15"/>
    <n v="503793.97253299999"/>
    <n v="1052254.01452"/>
    <m/>
  </r>
  <r>
    <n v="2561"/>
    <n v="165"/>
    <x v="5"/>
    <x v="5"/>
    <s v="  Intsia palembanica Miq. "/>
    <n v="4.7770700636942669"/>
    <n v="340"/>
    <n v="15"/>
    <n v="503787.62252099998"/>
    <n v="1052253.1678500001"/>
    <m/>
  </r>
  <r>
    <n v="2561"/>
    <n v="166"/>
    <x v="2"/>
    <x v="2"/>
    <s v="Swietenia macrophylla King."/>
    <n v="4.1401273885350314"/>
    <n v="330"/>
    <n v="13"/>
    <n v="503784.60979199997"/>
    <n v="1052247.9361399999"/>
    <m/>
  </r>
  <r>
    <n v="2561"/>
    <n v="167"/>
    <x v="5"/>
    <x v="5"/>
    <s v="  Intsia palembanica Miq. "/>
    <n v="3.9808917197452227"/>
    <n v="340"/>
    <n v="12.5"/>
    <n v="503789.68980300002"/>
    <n v="1052248.3594800001"/>
    <m/>
  </r>
  <r>
    <n v="2561"/>
    <n v="168"/>
    <x v="5"/>
    <x v="5"/>
    <s v="  Intsia palembanica Miq. "/>
    <n v="4.4585987261146496"/>
    <n v="330"/>
    <n v="14"/>
    <n v="503793.28814299998"/>
    <n v="1052248.78281"/>
    <m/>
  </r>
  <r>
    <n v="2561"/>
    <n v="169"/>
    <x v="5"/>
    <x v="5"/>
    <s v="  Intsia palembanica Miq. "/>
    <n v="4.4585987261146496"/>
    <n v="370"/>
    <n v="14"/>
    <n v="503796.67481699999"/>
    <n v="1052248.3594800001"/>
    <m/>
  </r>
  <r>
    <n v="2561"/>
    <n v="170"/>
    <x v="2"/>
    <x v="2"/>
    <s v="Swietenia macrophylla King."/>
    <n v="4.1401273885350314"/>
    <n v="270"/>
    <n v="13"/>
    <n v="503801.75482700003"/>
    <n v="1052247.51281"/>
    <m/>
  </r>
  <r>
    <n v="2561"/>
    <n v="171"/>
    <x v="5"/>
    <x v="5"/>
    <s v="  Intsia palembanica Miq. "/>
    <n v="4.1401273885350314"/>
    <n v="220"/>
    <n v="13"/>
    <n v="503805.14150000003"/>
    <n v="1052247.51281"/>
    <m/>
  </r>
  <r>
    <n v="2561"/>
    <n v="172"/>
    <x v="2"/>
    <x v="2"/>
    <s v="Swietenia macrophylla King."/>
    <n v="4.4585987261146496"/>
    <n v="220"/>
    <n v="14"/>
    <n v="503808.10483899998"/>
    <n v="1052247.3011400001"/>
    <m/>
  </r>
  <r>
    <n v="2561"/>
    <n v="173"/>
    <x v="5"/>
    <x v="5"/>
    <s v="  Intsia palembanica Miq. "/>
    <n v="4.7770700636942669"/>
    <n v="220"/>
    <n v="15"/>
    <n v="503812.549848"/>
    <n v="1052246.24281"/>
    <m/>
  </r>
  <r>
    <n v="2561"/>
    <n v="174"/>
    <x v="2"/>
    <x v="2"/>
    <s v="Swietenia macrophylla King."/>
    <n v="4.7770700636942669"/>
    <n v="250"/>
    <n v="15"/>
    <n v="503817.20652399998"/>
    <n v="1052245.60781"/>
    <m/>
  </r>
  <r>
    <n v="2561"/>
    <n v="175"/>
    <x v="5"/>
    <x v="5"/>
    <s v="  Intsia palembanica Miq. "/>
    <n v="4.936305732484076"/>
    <n v="250"/>
    <n v="15.5"/>
    <n v="503821.651533"/>
    <n v="1052245.18447"/>
    <m/>
  </r>
  <r>
    <n v="2561"/>
    <n v="176"/>
    <x v="2"/>
    <x v="2"/>
    <s v="Swietenia macrophylla King."/>
    <n v="4.7770700636942669"/>
    <n v="240"/>
    <n v="15"/>
    <n v="503825.03820700001"/>
    <n v="1052244.9728000001"/>
    <m/>
  </r>
  <r>
    <n v="2561"/>
    <n v="177"/>
    <x v="5"/>
    <x v="5"/>
    <s v="  Intsia palembanica Miq. "/>
    <n v="4.4585987261146496"/>
    <n v="260"/>
    <n v="14"/>
    <n v="503829.27154799999"/>
    <n v="1052244.9728000001"/>
    <m/>
  </r>
  <r>
    <n v="2561"/>
    <n v="178"/>
    <x v="2"/>
    <x v="2"/>
    <s v="Swietenia macrophylla King."/>
    <n v="4.2993630573248405"/>
    <n v="280"/>
    <n v="13.5"/>
    <n v="503834.35155899997"/>
    <n v="1052244.54947"/>
    <m/>
  </r>
  <r>
    <n v="2561"/>
    <n v="179"/>
    <x v="5"/>
    <x v="5"/>
    <s v="  Intsia palembanica Miq. "/>
    <n v="4.2993630573248405"/>
    <n v="270"/>
    <n v="13.5"/>
    <n v="503839.00823500002"/>
    <n v="1052243.91447"/>
    <m/>
  </r>
  <r>
    <n v="2561"/>
    <n v="180"/>
    <x v="2"/>
    <x v="2"/>
    <s v="Swietenia macrophylla King."/>
    <n v="4.2993630573248405"/>
    <n v="340"/>
    <n v="13.5"/>
    <n v="503843.87657800002"/>
    <n v="1052243.91447"/>
    <m/>
  </r>
  <r>
    <n v="2561"/>
    <n v="181"/>
    <x v="5"/>
    <x v="5"/>
    <s v="  Intsia palembanica Miq. "/>
    <n v="4.4585987261146496"/>
    <n v="340"/>
    <n v="14"/>
    <n v="503847.26325100003"/>
    <n v="1052243.91447"/>
    <m/>
  </r>
  <r>
    <n v="2561"/>
    <n v="182"/>
    <x v="2"/>
    <x v="2"/>
    <s v="Swietenia macrophylla King."/>
    <n v="4.4585987261146496"/>
    <n v="380"/>
    <n v="14"/>
    <n v="503853.82493100001"/>
    <n v="1052243.7028000001"/>
    <m/>
  </r>
  <r>
    <n v="2561"/>
    <n v="183"/>
    <x v="2"/>
    <x v="2"/>
    <s v="Swietenia macrophylla King."/>
    <n v="4.4585987261146496"/>
    <n v="310"/>
    <n v="14"/>
    <n v="503861.65661300003"/>
    <n v="1052243.27947"/>
    <m/>
  </r>
  <r>
    <n v="2561"/>
    <n v="184"/>
    <x v="2"/>
    <x v="2"/>
    <s v="Swietenia macrophylla King."/>
    <n v="4.2993630573248405"/>
    <n v="320"/>
    <n v="13.5"/>
    <n v="503865.46662100003"/>
    <n v="1052243.49113"/>
    <m/>
  </r>
  <r>
    <n v="2561"/>
    <n v="185"/>
    <x v="3"/>
    <x v="3"/>
    <s v="Hopea odorata Roxb. "/>
    <n v="4.7770700636942669"/>
    <n v="300"/>
    <n v="15"/>
    <n v="503870.546631"/>
    <n v="1052243.91447"/>
    <m/>
  </r>
  <r>
    <n v="2561"/>
    <n v="186"/>
    <x v="3"/>
    <x v="3"/>
    <s v="Hopea odorata Roxb. "/>
    <n v="4.1401273885350314"/>
    <n v="370"/>
    <n v="13"/>
    <n v="503877.31997800001"/>
    <n v="1052244.9728000001"/>
    <m/>
  </r>
  <r>
    <n v="2561"/>
    <n v="187"/>
    <x v="3"/>
    <x v="3"/>
    <s v="Hopea odorata Roxb. "/>
    <n v="3.5031847133757958"/>
    <n v="270"/>
    <n v="11"/>
    <n v="503880.70665100001"/>
    <n v="1052245.81947"/>
    <m/>
  </r>
  <r>
    <n v="2561"/>
    <n v="188"/>
    <x v="5"/>
    <x v="5"/>
    <s v="  Intsia palembanica Miq. "/>
    <n v="4.2993630573248405"/>
    <n v="220"/>
    <n v="13.5"/>
    <n v="503881.76498699997"/>
    <n v="1052240.5278"/>
    <m/>
  </r>
  <r>
    <n v="2561"/>
    <n v="189"/>
    <x v="5"/>
    <x v="5"/>
    <s v="  Intsia palembanica Miq. "/>
    <n v="3.9808917197452227"/>
    <n v="220"/>
    <n v="12.5"/>
    <n v="503877.53164499998"/>
    <n v="1052237.7761200001"/>
    <m/>
  </r>
  <r>
    <n v="2561"/>
    <n v="190"/>
    <x v="5"/>
    <x v="5"/>
    <s v="  Intsia palembanica Miq. "/>
    <n v="4.4585987261146496"/>
    <n v="220"/>
    <n v="14"/>
    <n v="503874.14497199998"/>
    <n v="1052237.7761200001"/>
    <m/>
  </r>
  <r>
    <n v="2561"/>
    <n v="191"/>
    <x v="5"/>
    <x v="5"/>
    <s v="  Intsia palembanica Miq. "/>
    <n v="4.1401273885350314"/>
    <n v="250"/>
    <n v="13"/>
    <n v="503869.064961"/>
    <n v="1052237.7761200001"/>
    <m/>
  </r>
  <r>
    <n v="2561"/>
    <n v="192"/>
    <x v="5"/>
    <x v="5"/>
    <s v="  Intsia palembanica Miq. "/>
    <n v="4.1401273885350314"/>
    <n v="250"/>
    <n v="13"/>
    <n v="503864.19661799999"/>
    <n v="1052237.3527899999"/>
    <m/>
  </r>
  <r>
    <n v="2561"/>
    <n v="193"/>
    <x v="3"/>
    <x v="3"/>
    <s v="Hopea odorata Roxb. "/>
    <n v="4.4585987261146496"/>
    <n v="240"/>
    <n v="14"/>
    <n v="503857.21160400001"/>
    <n v="1052237.3527899999"/>
    <m/>
  </r>
  <r>
    <n v="2561"/>
    <n v="194"/>
    <x v="3"/>
    <x v="3"/>
    <s v="Hopea odorata Roxb. "/>
    <n v="4.6178343949044587"/>
    <n v="260"/>
    <n v="14.5"/>
    <n v="503851.91992700001"/>
    <n v="1052237.3527899999"/>
    <m/>
  </r>
  <r>
    <n v="2561"/>
    <n v="195"/>
    <x v="3"/>
    <x v="3"/>
    <s v="Hopea odorata Roxb. "/>
    <n v="4.6178343949044587"/>
    <n v="280"/>
    <n v="14.5"/>
    <n v="503846.20491600002"/>
    <n v="1052237.7761200001"/>
    <m/>
  </r>
  <r>
    <n v="2561"/>
    <n v="196"/>
    <x v="3"/>
    <x v="3"/>
    <s v="Hopea odorata Roxb. "/>
    <n v="4.6178343949044587"/>
    <n v="270"/>
    <n v="14.5"/>
    <n v="503840.06657000002"/>
    <n v="1052238.83446"/>
    <m/>
  </r>
  <r>
    <n v="2561"/>
    <n v="197"/>
    <x v="3"/>
    <x v="3"/>
    <s v="Hopea odorata Roxb. "/>
    <n v="4.6178343949044587"/>
    <n v="220"/>
    <n v="14.5"/>
    <n v="503833.29322300002"/>
    <n v="1052239.4694600001"/>
    <m/>
  </r>
  <r>
    <n v="2561"/>
    <n v="198"/>
    <x v="3"/>
    <x v="3"/>
    <s v="Hopea odorata Roxb. "/>
    <n v="4.6178343949044587"/>
    <n v="250"/>
    <n v="14.5"/>
    <n v="503827.57821200002"/>
    <n v="1052239.4694600001"/>
    <m/>
  </r>
  <r>
    <n v="2561"/>
    <n v="199"/>
    <x v="3"/>
    <x v="3"/>
    <s v="Hopea odorata Roxb. "/>
    <n v="4.1401273885350314"/>
    <n v="280"/>
    <n v="13"/>
    <n v="503820.59319799999"/>
    <n v="1052239.4694600001"/>
    <m/>
  </r>
  <r>
    <n v="2561"/>
    <n v="200"/>
    <x v="3"/>
    <x v="3"/>
    <s v="Hopea odorata Roxb. "/>
    <n v="3.9808917197452227"/>
    <n v="250"/>
    <n v="12.5"/>
    <n v="503813.81985099998"/>
    <n v="1052239.4694600001"/>
    <m/>
  </r>
  <r>
    <n v="2561"/>
    <n v="201"/>
    <x v="3"/>
    <x v="3"/>
    <s v="Hopea odorata Roxb. "/>
    <n v="4.1401273885350314"/>
    <n v="390"/>
    <n v="13"/>
    <n v="503807.25817099999"/>
    <n v="1052240.1044600001"/>
    <m/>
  </r>
  <r>
    <n v="2561"/>
    <n v="202"/>
    <x v="3"/>
    <x v="3"/>
    <s v="Hopea odorata Roxb. "/>
    <n v="4.4585987261146496"/>
    <n v="350"/>
    <n v="14"/>
    <n v="503802.81316199998"/>
    <n v="1052240.9511299999"/>
    <m/>
  </r>
  <r>
    <n v="2561"/>
    <n v="203"/>
    <x v="3"/>
    <x v="3"/>
    <s v="Hopea odorata Roxb. "/>
    <n v="3.9808917197452227"/>
    <n v="360"/>
    <n v="12.5"/>
    <n v="503797.94481900003"/>
    <n v="1052240.9511299999"/>
    <m/>
  </r>
  <r>
    <n v="2561"/>
    <n v="204"/>
    <x v="3"/>
    <x v="3"/>
    <s v="Hopea odorata Roxb. "/>
    <n v="4.1401273885350314"/>
    <n v="340"/>
    <n v="13"/>
    <n v="503792.86480899999"/>
    <n v="1052240.9511299999"/>
    <m/>
  </r>
  <r>
    <n v="2561"/>
    <n v="205"/>
    <x v="3"/>
    <x v="3"/>
    <s v="Hopea odorata Roxb. "/>
    <n v="4.1401273885350314"/>
    <n v="290"/>
    <n v="13"/>
    <n v="503788.20813300001"/>
    <n v="1052240.9511299999"/>
    <m/>
  </r>
  <r>
    <n v="2561"/>
    <n v="206"/>
    <x v="3"/>
    <x v="3"/>
    <s v="Hopea odorata Roxb. "/>
    <n v="4.4585987261146496"/>
    <n v="250"/>
    <n v="14"/>
    <n v="503785.66812799999"/>
    <n v="1052241.7978000001"/>
    <m/>
  </r>
  <r>
    <n v="2561"/>
    <n v="207"/>
    <x v="3"/>
    <x v="3"/>
    <s v="Hopea odorata Roxb. "/>
    <n v="4.1401273885350314"/>
    <n v="350"/>
    <n v="13"/>
    <n v="503785.03312699997"/>
    <n v="1052235.23612"/>
    <m/>
  </r>
  <r>
    <n v="2561"/>
    <n v="208"/>
    <x v="3"/>
    <x v="3"/>
    <s v="Hopea odorata Roxb. "/>
    <n v="4.2993630573248405"/>
    <n v="360"/>
    <n v="13.5"/>
    <n v="503791.38313899998"/>
    <n v="1052233.96612"/>
    <m/>
  </r>
  <r>
    <n v="2561"/>
    <n v="209"/>
    <x v="3"/>
    <x v="3"/>
    <s v="Hopea odorata Roxb. "/>
    <n v="4.2993630573248405"/>
    <n v="210"/>
    <n v="13.5"/>
    <n v="503791.38313899998"/>
    <n v="1052233.96612"/>
    <m/>
  </r>
  <r>
    <n v="2561"/>
    <n v="210"/>
    <x v="3"/>
    <x v="3"/>
    <s v="Hopea odorata Roxb. "/>
    <n v="4.2993630573248405"/>
    <n v="340"/>
    <n v="13.5"/>
    <n v="503795.828148"/>
    <n v="1052234.3894499999"/>
    <m/>
  </r>
  <r>
    <n v="2561"/>
    <n v="211"/>
    <x v="3"/>
    <x v="3"/>
    <s v="Hopea odorata Roxb. "/>
    <n v="4.2993630573248405"/>
    <n v="220"/>
    <n v="13.5"/>
    <n v="503798.15648599999"/>
    <n v="1052234.3894499999"/>
    <m/>
  </r>
  <r>
    <n v="2561"/>
    <n v="212"/>
    <x v="1"/>
    <x v="11"/>
    <s v="Parkia speciosa Hassk."/>
    <n v="4.2993630573248405"/>
    <n v="250"/>
    <n v="13.5"/>
    <n v="503801.54316"/>
    <n v="1052233.96612"/>
    <m/>
  </r>
  <r>
    <n v="2561"/>
    <n v="213"/>
    <x v="1"/>
    <x v="11"/>
    <s v="Parkia speciosa Hassk."/>
    <n v="4.2993630573248405"/>
    <n v="280"/>
    <n v="13.5"/>
    <n v="503807.04650400003"/>
    <n v="1052233.7544499999"/>
    <m/>
  </r>
  <r>
    <n v="2561"/>
    <n v="214"/>
    <x v="1"/>
    <x v="1"/>
    <s v="Parkia timoriana (DC.) Merr."/>
    <n v="4.2993630573248405"/>
    <n v="250"/>
    <n v="13.5"/>
    <n v="503807.04650400003"/>
    <n v="1052233.7544499999"/>
    <m/>
  </r>
  <r>
    <n v="2561"/>
    <n v="215"/>
    <x v="1"/>
    <x v="1"/>
    <s v="Parkia timoriana (DC.) Merr."/>
    <n v="4.2993630573248405"/>
    <n v="390"/>
    <n v="13.5"/>
    <n v="503812.549848"/>
    <n v="1052233.54278"/>
    <m/>
  </r>
  <r>
    <n v="2561"/>
    <n v="216"/>
    <x v="1"/>
    <x v="11"/>
    <s v="Parkia speciosa Hassk."/>
    <n v="4.2993630573248405"/>
    <n v="250"/>
    <n v="13.5"/>
    <n v="503815.30152099999"/>
    <n v="1052233.54278"/>
    <m/>
  </r>
  <r>
    <n v="2561"/>
    <n v="217"/>
    <x v="1"/>
    <x v="1"/>
    <s v="Parkia timoriana (DC.) Merr."/>
    <n v="3.9808917197452227"/>
    <n v="250"/>
    <n v="12.5"/>
    <n v="503818.47652700002"/>
    <n v="1052233.1194500001"/>
    <m/>
  </r>
  <r>
    <n v="2561"/>
    <n v="218"/>
    <x v="3"/>
    <x v="3"/>
    <s v="Hopea odorata Roxb. "/>
    <n v="3.9808917197452227"/>
    <n v="250"/>
    <n v="12.5"/>
    <n v="503821.43986599997"/>
    <n v="1052232.90778"/>
    <m/>
  </r>
  <r>
    <n v="2561"/>
    <n v="219"/>
    <x v="3"/>
    <x v="3"/>
    <s v="Hopea odorata Roxb. "/>
    <n v="3.9808917197452227"/>
    <n v="350"/>
    <n v="12.5"/>
    <n v="503826.73154299997"/>
    <n v="1052232.27278"/>
    <m/>
  </r>
  <r>
    <n v="2561"/>
    <n v="220"/>
    <x v="1"/>
    <x v="11"/>
    <s v="Parkia speciosa Hassk."/>
    <n v="4.2993630573248405"/>
    <n v="310"/>
    <n v="13.5"/>
    <n v="503829.69488299999"/>
    <n v="1052232.27278"/>
    <m/>
  </r>
  <r>
    <n v="2561"/>
    <n v="221"/>
    <x v="1"/>
    <x v="11"/>
    <s v="Parkia speciosa Hassk."/>
    <n v="4.2993630573248405"/>
    <n v="360"/>
    <n v="13.5"/>
    <n v="503834.77489300002"/>
    <n v="1052232.27278"/>
    <m/>
  </r>
  <r>
    <n v="2561"/>
    <n v="222"/>
    <x v="1"/>
    <x v="11"/>
    <s v="Parkia speciosa Hassk."/>
    <n v="4.2993630573248405"/>
    <n v="360"/>
    <n v="13.5"/>
    <n v="503840.27823699999"/>
    <n v="1052232.4844500001"/>
    <m/>
  </r>
  <r>
    <n v="2561"/>
    <n v="223"/>
    <x v="1"/>
    <x v="11"/>
    <s v="Parkia speciosa Hassk."/>
    <n v="3.9808917197452227"/>
    <n v="200"/>
    <n v="12.5"/>
    <n v="503846.62825000001"/>
    <n v="1052232.6961099999"/>
    <m/>
  </r>
  <r>
    <n v="2561"/>
    <n v="224"/>
    <x v="1"/>
    <x v="11"/>
    <s v="Parkia speciosa Hassk."/>
    <n v="3.9808917197452227"/>
    <n v="210"/>
    <n v="12.5"/>
    <n v="503850.01492300001"/>
    <n v="1052232.6961099999"/>
    <m/>
  </r>
  <r>
    <n v="2561"/>
    <n v="225"/>
    <x v="1"/>
    <x v="11"/>
    <s v="Parkia speciosa Hassk."/>
    <n v="4.2993630573248405"/>
    <n v="210"/>
    <n v="13.5"/>
    <n v="503856.36493600003"/>
    <n v="1052232.27278"/>
    <m/>
  </r>
  <r>
    <n v="2561"/>
    <n v="226"/>
    <x v="1"/>
    <x v="1"/>
    <s v="Parkia timoriana (DC.) Merr."/>
    <n v="3.9808917197452227"/>
    <n v="330"/>
    <n v="12.5"/>
    <n v="503859.75160900003"/>
    <n v="1052232.27278"/>
    <m/>
  </r>
  <r>
    <n v="2561"/>
    <n v="227"/>
    <x v="1"/>
    <x v="1"/>
    <s v="Parkia timoriana (DC.) Merr."/>
    <n v="3.5031847133757958"/>
    <n v="250"/>
    <n v="11"/>
    <n v="503864.19661799999"/>
    <n v="1052232.0611099999"/>
    <m/>
  </r>
  <r>
    <n v="2561"/>
    <n v="228"/>
    <x v="1"/>
    <x v="1"/>
    <s v="Parkia timoriana (DC.) Merr."/>
    <n v="4.2993630573248405"/>
    <n v="390"/>
    <n v="13.5"/>
    <n v="503870.969965"/>
    <n v="1052231.4261099999"/>
    <m/>
  </r>
  <r>
    <n v="2561"/>
    <n v="229"/>
    <x v="1"/>
    <x v="1"/>
    <s v="Parkia timoriana (DC.) Merr."/>
    <n v="3.9808917197452227"/>
    <n v="350"/>
    <n v="12.5"/>
    <n v="503875.62664099998"/>
    <n v="1052231.00278"/>
    <m/>
  </r>
  <r>
    <n v="2561"/>
    <n v="230"/>
    <x v="1"/>
    <x v="1"/>
    <s v="Parkia timoriana (DC.) Merr."/>
    <n v="3.9808917197452227"/>
    <n v="360"/>
    <n v="12.5"/>
    <n v="503878.80164800002"/>
    <n v="1052230.7911100001"/>
    <m/>
  </r>
  <r>
    <n v="2561"/>
    <n v="231"/>
    <x v="1"/>
    <x v="1"/>
    <s v="Parkia timoriana (DC.) Merr."/>
    <n v="3.9808917197452227"/>
    <n v="340"/>
    <n v="12.5"/>
    <n v="503881.55332000001"/>
    <n v="1052230.36778"/>
    <m/>
  </r>
  <r>
    <n v="2561"/>
    <n v="232"/>
    <x v="1"/>
    <x v="1"/>
    <s v="Parkia timoriana (DC.) Merr."/>
    <n v="3.9808917197452227"/>
    <n v="300"/>
    <n v="12.5"/>
    <n v="503885.57499400002"/>
    <n v="1052230.1561100001"/>
    <m/>
  </r>
  <r>
    <n v="2561"/>
    <n v="233"/>
    <x v="1"/>
    <x v="1"/>
    <s v="Parkia timoriana (DC.) Merr."/>
    <n v="4.6178343949044587"/>
    <n v="250"/>
    <n v="14.5"/>
    <n v="503883.90811600001"/>
    <n v="1052223.3827599999"/>
    <m/>
  </r>
  <r>
    <n v="2561"/>
    <n v="234"/>
    <x v="1"/>
    <x v="1"/>
    <s v="Parkia timoriana (DC.) Merr."/>
    <n v="4.4585987261146496"/>
    <n v="390"/>
    <n v="14"/>
    <n v="503878.94716899999"/>
    <n v="1052225.0364099999"/>
    <m/>
  </r>
  <r>
    <n v="2561"/>
    <n v="235"/>
    <x v="1"/>
    <x v="1"/>
    <s v="Parkia timoriana (DC.) Merr."/>
    <n v="4.4585987261146496"/>
    <n v="350"/>
    <n v="14"/>
    <n v="503870.678923"/>
    <n v="1052224.7056799999"/>
    <m/>
  </r>
  <r>
    <n v="2561"/>
    <n v="236"/>
    <x v="1"/>
    <x v="1"/>
    <s v="Parkia timoriana (DC.) Merr."/>
    <n v="4.1401273885350314"/>
    <n v="360"/>
    <n v="13"/>
    <n v="503866.710165"/>
    <n v="1052223.3827599999"/>
    <m/>
  </r>
  <r>
    <n v="2561"/>
    <n v="237"/>
    <x v="1"/>
    <x v="1"/>
    <s v="Parkia timoriana (DC.) Merr."/>
    <n v="4.4585987261146496"/>
    <n v="340"/>
    <n v="14"/>
    <n v="503859.10337899998"/>
    <n v="1052222.7213000001"/>
    <m/>
  </r>
  <r>
    <n v="2561"/>
    <n v="238"/>
    <x v="2"/>
    <x v="2"/>
    <s v="Swietenia macrophylla King."/>
    <n v="4.4585987261146496"/>
    <n v="300"/>
    <n v="14"/>
    <n v="503859.10337899998"/>
    <n v="1052222.7213000001"/>
    <m/>
  </r>
  <r>
    <n v="2561"/>
    <n v="239"/>
    <x v="2"/>
    <x v="2"/>
    <s v="Swietenia macrophylla King."/>
    <n v="4.2993630573248405"/>
    <n v="310"/>
    <n v="13.5"/>
    <n v="503848.85075400001"/>
    <n v="1052222.7213000001"/>
    <m/>
  </r>
  <r>
    <n v="2561"/>
    <n v="240"/>
    <x v="2"/>
    <x v="2"/>
    <s v="Swietenia macrophylla King."/>
    <n v="4.2993630573248405"/>
    <n v="310"/>
    <n v="13.5"/>
    <n v="503843.55907700001"/>
    <n v="1052224.04422"/>
    <m/>
  </r>
  <r>
    <n v="2561"/>
    <n v="241"/>
    <x v="2"/>
    <x v="2"/>
    <s v="Swietenia macrophylla King."/>
    <n v="4.2993630573248405"/>
    <n v="350"/>
    <n v="13.5"/>
    <n v="503840.25177899998"/>
    <n v="1052225.0364099999"/>
    <m/>
  </r>
  <r>
    <n v="2561"/>
    <n v="242"/>
    <x v="2"/>
    <x v="2"/>
    <s v="Swietenia macrophylla King."/>
    <n v="4.2993630573248405"/>
    <n v="250"/>
    <n v="13.5"/>
    <n v="503835.29083100002"/>
    <n v="1052226.0286000001"/>
    <m/>
  </r>
  <r>
    <n v="2561"/>
    <n v="243"/>
    <x v="2"/>
    <x v="2"/>
    <s v="Swietenia macrophylla King."/>
    <n v="4.2993630573248405"/>
    <n v="390"/>
    <n v="13.5"/>
    <n v="503829.66842399997"/>
    <n v="1052226.0286000001"/>
    <m/>
  </r>
  <r>
    <n v="2561"/>
    <n v="244"/>
    <x v="2"/>
    <x v="2"/>
    <s v="Swietenia macrophylla King."/>
    <n v="4.2993630573248405"/>
    <n v="350"/>
    <n v="13.5"/>
    <n v="503825.36893599998"/>
    <n v="1052226.3593299999"/>
    <m/>
  </r>
  <r>
    <n v="2561"/>
    <n v="245"/>
    <x v="2"/>
    <x v="2"/>
    <s v="Swietenia macrophylla King."/>
    <n v="4.1401273885350314"/>
    <n v="360"/>
    <n v="13"/>
    <n v="503820.40798900003"/>
    <n v="1052226.3593299999"/>
    <m/>
  </r>
  <r>
    <n v="2561"/>
    <n v="246"/>
    <x v="2"/>
    <x v="2"/>
    <s v="Swietenia macrophylla King."/>
    <n v="4.1401273885350314"/>
    <n v="340"/>
    <n v="13"/>
    <n v="503811.14755400002"/>
    <n v="1052226.3593299999"/>
    <m/>
  </r>
  <r>
    <n v="2561"/>
    <n v="247"/>
    <x v="2"/>
    <x v="2"/>
    <s v="Swietenia macrophylla King."/>
    <n v="4.1401273885350314"/>
    <n v="250"/>
    <n v="13"/>
    <n v="503805.19441699999"/>
    <n v="1052226.3593299999"/>
    <m/>
  </r>
  <r>
    <n v="2561"/>
    <n v="248"/>
    <x v="2"/>
    <x v="2"/>
    <s v="Swietenia macrophylla King."/>
    <n v="4.4585987261146496"/>
    <n v="200"/>
    <n v="14"/>
    <n v="503800.894929"/>
    <n v="1052226.3593299999"/>
    <m/>
  </r>
  <r>
    <n v="2561"/>
    <n v="249"/>
    <x v="2"/>
    <x v="2"/>
    <s v="Swietenia macrophylla King."/>
    <n v="4.1401273885350314"/>
    <n v="200"/>
    <n v="13"/>
    <n v="503794.94179200003"/>
    <n v="1052226.6900599999"/>
    <m/>
  </r>
  <r>
    <n v="2561"/>
    <n v="250"/>
    <x v="2"/>
    <x v="2"/>
    <s v="Swietenia macrophylla King."/>
    <n v="4.7770700636942669"/>
    <n v="250"/>
    <n v="15"/>
    <n v="503787.665736"/>
    <n v="1052227.35152"/>
    <m/>
  </r>
  <r>
    <n v="2561"/>
    <n v="251"/>
    <x v="2"/>
    <x v="2"/>
    <s v="Swietenia macrophylla King."/>
    <n v="4.7770700636942669"/>
    <n v="390"/>
    <n v="15"/>
    <n v="503783.69697799999"/>
    <n v="1052228.0129800001"/>
    <m/>
  </r>
  <r>
    <n v="2561"/>
    <n v="252"/>
    <x v="2"/>
    <x v="2"/>
    <s v="Swietenia macrophylla King."/>
    <n v="4.7770700636942669"/>
    <n v="350"/>
    <n v="15"/>
    <n v="503778.074571"/>
    <n v="1052229.00517"/>
    <m/>
  </r>
  <r>
    <n v="2561"/>
    <n v="253"/>
    <x v="2"/>
    <x v="2"/>
    <s v="Swietenia macrophylla King."/>
    <n v="3.8216560509554141"/>
    <n v="360"/>
    <n v="12"/>
    <n v="503770.46778499999"/>
    <n v="1052221.3983799999"/>
    <m/>
  </r>
  <r>
    <n v="2561"/>
    <n v="254"/>
    <x v="2"/>
    <x v="2"/>
    <s v="Swietenia macrophylla King."/>
    <n v="4.4585987261146496"/>
    <n v="340"/>
    <n v="14"/>
    <n v="503781.05114"/>
    <n v="1052220.40619"/>
    <m/>
  </r>
  <r>
    <n v="2561"/>
    <n v="255"/>
    <x v="2"/>
    <x v="2"/>
    <s v="Swietenia macrophylla King."/>
    <n v="3.9808917197452227"/>
    <n v="240"/>
    <n v="12.5"/>
    <n v="503789.98084500001"/>
    <n v="1052220.07546"/>
    <m/>
  </r>
  <r>
    <n v="2561"/>
    <n v="256"/>
    <x v="2"/>
    <x v="2"/>
    <s v="Swietenia macrophylla King."/>
    <n v="4.4585987261146496"/>
    <n v="290"/>
    <n v="14"/>
    <n v="503794.61106199998"/>
    <n v="1052219.0832700001"/>
    <m/>
  </r>
  <r>
    <n v="2561"/>
    <n v="257"/>
    <x v="2"/>
    <x v="2"/>
    <s v="Swietenia macrophylla King."/>
    <n v="4.4585987261146496"/>
    <n v="290"/>
    <n v="14"/>
    <n v="503802.87930799997"/>
    <n v="1052217.09889"/>
    <m/>
  </r>
  <r>
    <n v="2561"/>
    <n v="258"/>
    <x v="2"/>
    <x v="2"/>
    <s v="Swietenia macrophylla King."/>
    <n v="4.4585987261146496"/>
    <n v="280"/>
    <n v="14"/>
    <n v="503809.16317499999"/>
    <n v="1052216.4374299999"/>
    <m/>
  </r>
  <r>
    <n v="2561"/>
    <n v="259"/>
    <x v="2"/>
    <x v="2"/>
    <s v="Swietenia macrophylla King."/>
    <n v="4.6178343949044587"/>
    <n v="280"/>
    <n v="14.5"/>
    <n v="503815.77777099999"/>
    <n v="1052215.4452500001"/>
    <m/>
  </r>
  <r>
    <n v="2561"/>
    <n v="260"/>
    <x v="2"/>
    <x v="2"/>
    <s v="Swietenia macrophylla King."/>
    <n v="4.6178343949044587"/>
    <n v="250"/>
    <n v="14.5"/>
    <n v="503820.07725899998"/>
    <n v="1052214.78379"/>
    <m/>
  </r>
  <r>
    <n v="2561"/>
    <n v="261"/>
    <x v="2"/>
    <x v="2"/>
    <s v="Swietenia macrophylla King."/>
    <n v="4.6178343949044587"/>
    <n v="250"/>
    <n v="14.5"/>
    <n v="503848.18929499999"/>
    <n v="1052210.4842999999"/>
    <m/>
  </r>
  <r>
    <n v="2561"/>
    <n v="262"/>
    <x v="2"/>
    <x v="2"/>
    <s v="Swietenia macrophylla King."/>
    <n v="4.6178343949044587"/>
    <n v="240"/>
    <n v="14.5"/>
    <n v="503866.04870500002"/>
    <n v="1052211.47649"/>
    <m/>
  </r>
  <r>
    <n v="2561"/>
    <n v="263"/>
    <x v="3"/>
    <x v="3"/>
    <s v="Hopea odorata Roxb. "/>
    <n v="4.4585987261146496"/>
    <n v="350"/>
    <n v="14"/>
    <n v="503871.67111200001"/>
    <n v="1052209.82284"/>
    <m/>
  </r>
  <r>
    <n v="2561"/>
    <n v="264"/>
    <x v="3"/>
    <x v="3"/>
    <s v="Hopea odorata Roxb. "/>
    <n v="4.936305732484076"/>
    <n v="310"/>
    <n v="15.5"/>
    <n v="503876.96279000002"/>
    <n v="1052209.1613799999"/>
    <m/>
  </r>
  <r>
    <n v="2561"/>
    <n v="265"/>
    <x v="3"/>
    <x v="3"/>
    <s v="Hopea odorata Roxb. "/>
    <n v="4.4585987261146496"/>
    <n v="360"/>
    <n v="14"/>
    <n v="503881.59300699999"/>
    <n v="1052208.8306499999"/>
    <m/>
  </r>
  <r>
    <n v="2561"/>
    <n v="266"/>
    <x v="3"/>
    <x v="3"/>
    <s v="Hopea odorata Roxb. "/>
    <n v="4.1401273885350314"/>
    <n v="360"/>
    <n v="13"/>
    <n v="503882.91592699999"/>
    <n v="1052200.2316699999"/>
    <m/>
  </r>
  <r>
    <n v="2561"/>
    <n v="267"/>
    <x v="3"/>
    <x v="3"/>
    <s v="Hopea odorata Roxb. "/>
    <n v="4.1401273885350314"/>
    <n v="200"/>
    <n v="13"/>
    <n v="503876.63205999997"/>
    <n v="1052198.9087499999"/>
    <m/>
  </r>
  <r>
    <n v="2561"/>
    <n v="268"/>
    <x v="3"/>
    <x v="3"/>
    <s v="Hopea odorata Roxb. "/>
    <n v="4.1401273885350314"/>
    <n v="210"/>
    <n v="13"/>
    <n v="503870.678923"/>
    <n v="1052198.9087499999"/>
    <m/>
  </r>
  <r>
    <n v="2561"/>
    <n v="269"/>
    <x v="3"/>
    <x v="3"/>
    <s v="Hopea odorata Roxb. "/>
    <n v="3.8216560509554141"/>
    <n v="210"/>
    <n v="12"/>
    <n v="503860.42629799998"/>
    <n v="1052199.9009400001"/>
    <m/>
  </r>
  <r>
    <n v="2561"/>
    <n v="270"/>
    <x v="3"/>
    <x v="3"/>
    <s v="Hopea odorata Roxb. "/>
    <n v="3.9808917197452227"/>
    <n v="330"/>
    <n v="12.5"/>
    <n v="503854.473161"/>
    <n v="1052199.9009400001"/>
    <m/>
  </r>
  <r>
    <n v="2561"/>
    <n v="271"/>
    <x v="3"/>
    <x v="3"/>
    <s v="Hopea odorata Roxb. "/>
    <n v="3.9808917197452227"/>
    <n v="200"/>
    <n v="12.5"/>
    <n v="503847.19710500003"/>
    <n v="1052200.5623999999"/>
    <m/>
  </r>
  <r>
    <n v="2561"/>
    <n v="272"/>
    <x v="3"/>
    <x v="3"/>
    <s v="Hopea odorata Roxb. "/>
    <n v="4.4585987261146496"/>
    <n v="200"/>
    <n v="14"/>
    <n v="503840.58250900003"/>
    <n v="1052201.5545900001"/>
    <m/>
  </r>
  <r>
    <n v="2561"/>
    <n v="273"/>
    <x v="3"/>
    <x v="3"/>
    <s v="Hopea odorata Roxb. "/>
    <n v="4.2993630573248405"/>
    <n v="250"/>
    <n v="13.5"/>
    <n v="503835.29083100002"/>
    <n v="1052202.87751"/>
    <m/>
  </r>
  <r>
    <n v="2561"/>
    <n v="274"/>
    <x v="3"/>
    <x v="3"/>
    <s v="Hopea odorata Roxb. "/>
    <n v="4.2993630573248405"/>
    <n v="390"/>
    <n v="13.5"/>
    <n v="503829.00696500001"/>
    <n v="1052203.8696999999"/>
    <m/>
  </r>
  <r>
    <n v="2561"/>
    <n v="275"/>
    <x v="3"/>
    <x v="3"/>
    <s v="Hopea odorata Roxb. "/>
    <n v="4.2993630573248405"/>
    <n v="350"/>
    <n v="13.5"/>
    <n v="503824.04601699999"/>
    <n v="1052204.20043"/>
    <m/>
  </r>
  <r>
    <n v="2561"/>
    <n v="276"/>
    <x v="3"/>
    <x v="3"/>
    <s v="Hopea odorata Roxb. "/>
    <n v="4.2993630573248405"/>
    <n v="220"/>
    <n v="13.5"/>
    <n v="503820.07725899998"/>
    <n v="1052204.8618900001"/>
    <m/>
  </r>
  <r>
    <n v="2561"/>
    <n v="277"/>
    <x v="3"/>
    <x v="3"/>
    <s v="Hopea odorata Roxb. "/>
    <n v="4.4585987261146496"/>
    <n v="220"/>
    <n v="14"/>
    <n v="503816.76996100001"/>
    <n v="1052204.8618900001"/>
    <m/>
  </r>
  <r>
    <n v="2561"/>
    <n v="278"/>
    <x v="3"/>
    <x v="3"/>
    <s v="Hopea odorata Roxb. "/>
    <n v="4.4585987261146496"/>
    <n v="370"/>
    <n v="14"/>
    <n v="503810.48609399999"/>
    <n v="1052205.85408"/>
    <m/>
  </r>
  <r>
    <n v="2561"/>
    <n v="279"/>
    <x v="3"/>
    <x v="3"/>
    <s v="Hopea odorata Roxb. "/>
    <n v="4.4585987261146496"/>
    <n v="270"/>
    <n v="14"/>
    <n v="503804.20222699997"/>
    <n v="1052207.1769999999"/>
    <m/>
  </r>
  <r>
    <n v="2561"/>
    <n v="280"/>
    <x v="3"/>
    <x v="3"/>
    <s v="Hopea odorata Roxb. "/>
    <n v="4.4585987261146496"/>
    <n v="220"/>
    <n v="14"/>
    <n v="503795.27252200001"/>
    <n v="1052208.16919"/>
    <m/>
  </r>
  <r>
    <n v="2561"/>
    <n v="281"/>
    <x v="3"/>
    <x v="3"/>
    <s v="Hopea odorata Roxb. "/>
    <n v="4.4585987261146496"/>
    <n v="220"/>
    <n v="14"/>
    <n v="503787.99646599998"/>
    <n v="1052208.16919"/>
    <m/>
  </r>
  <r>
    <n v="2561"/>
    <n v="282"/>
    <x v="3"/>
    <x v="3"/>
    <s v="Hopea odorata Roxb. "/>
    <n v="4.4585987261146496"/>
    <n v="220"/>
    <n v="14"/>
    <n v="503776.42092200002"/>
    <n v="1052208.16919"/>
    <m/>
  </r>
  <r>
    <n v="2561"/>
    <n v="283"/>
    <x v="3"/>
    <x v="3"/>
    <s v="Hopea odorata Roxb. "/>
    <n v="4.1401273885350314"/>
    <n v="250"/>
    <n v="13"/>
    <n v="503776.42092200002"/>
    <n v="1052208.16919"/>
    <m/>
  </r>
  <r>
    <n v="2561"/>
    <n v="284"/>
    <x v="3"/>
    <x v="3"/>
    <s v="Hopea odorata Roxb. "/>
    <n v="3.8216560509554141"/>
    <n v="250"/>
    <n v="12"/>
    <n v="503768.48340600001"/>
    <n v="1052207.1769999999"/>
    <m/>
  </r>
  <r>
    <n v="2561"/>
    <n v="285"/>
    <x v="3"/>
    <x v="3"/>
    <s v="Hopea odorata Roxb. "/>
    <n v="4.1401273885350314"/>
    <n v="240"/>
    <n v="13"/>
    <n v="503768.48340600001"/>
    <n v="1052198.5780199999"/>
    <m/>
  </r>
  <r>
    <n v="2561"/>
    <n v="286"/>
    <x v="5"/>
    <x v="5"/>
    <s v="  Intsia palembanica Miq. "/>
    <n v="4.2993630573248405"/>
    <n v="260"/>
    <n v="13.5"/>
    <n v="503781.71259900002"/>
    <n v="1052197.91656"/>
    <m/>
  </r>
  <r>
    <n v="2561"/>
    <n v="287"/>
    <x v="5"/>
    <x v="5"/>
    <s v="  Intsia palembanica Miq. "/>
    <n v="4.2993630573248405"/>
    <n v="280"/>
    <n v="13.5"/>
    <n v="503787.00427600002"/>
    <n v="1052198.5780199999"/>
    <m/>
  </r>
  <r>
    <n v="2561"/>
    <n v="288"/>
    <x v="5"/>
    <x v="5"/>
    <s v="  Intsia palembanica Miq. "/>
    <n v="4.2993630573248405"/>
    <n v="270"/>
    <n v="13.5"/>
    <n v="503790.311575"/>
    <n v="1052197.58583"/>
    <m/>
  </r>
  <r>
    <n v="2561"/>
    <n v="289"/>
    <x v="5"/>
    <x v="5"/>
    <s v="  Intsia palembanica Miq. "/>
    <n v="4.2993630573248405"/>
    <n v="340"/>
    <n v="13.5"/>
    <n v="503796.926171"/>
    <n v="1052197.2551"/>
    <m/>
  </r>
  <r>
    <n v="2561"/>
    <n v="290"/>
    <x v="5"/>
    <x v="5"/>
    <s v="  Intsia palembanica Miq. "/>
    <n v="3.8216560509554141"/>
    <n v="340"/>
    <n v="12"/>
    <n v="503796.926171"/>
    <n v="1052197.2551"/>
    <m/>
  </r>
  <r>
    <n v="2561"/>
    <n v="291"/>
    <x v="5"/>
    <x v="5"/>
    <s v="  Intsia palembanica Miq. "/>
    <n v="4.1401273885350314"/>
    <n v="380"/>
    <n v="13"/>
    <n v="503804.20222699997"/>
    <n v="1052195.27073"/>
    <m/>
  </r>
  <r>
    <n v="2561"/>
    <n v="292"/>
    <x v="5"/>
    <x v="5"/>
    <s v="  Intsia palembanica Miq. "/>
    <n v="3.8216560509554141"/>
    <n v="310"/>
    <n v="12"/>
    <n v="503809.49390499998"/>
    <n v="1052194.6092699999"/>
    <m/>
  </r>
  <r>
    <n v="2561"/>
    <n v="293"/>
    <x v="5"/>
    <x v="5"/>
    <s v="  Intsia palembanica Miq. "/>
    <n v="3.6624203821656049"/>
    <n v="320"/>
    <n v="11.5"/>
    <n v="503813.46266299998"/>
    <n v="1052194.6092699999"/>
    <m/>
  </r>
  <r>
    <n v="2561"/>
    <n v="294"/>
    <x v="5"/>
    <x v="5"/>
    <s v="  Intsia palembanica Miq. "/>
    <n v="4.1401273885350314"/>
    <n v="300"/>
    <n v="13"/>
    <n v="503817.100691"/>
    <n v="1052193.94781"/>
    <m/>
  </r>
  <r>
    <n v="2561"/>
    <n v="295"/>
    <x v="5"/>
    <x v="5"/>
    <s v="  Intsia palembanica Miq. "/>
    <n v="4.1401273885350314"/>
    <n v="370"/>
    <n v="13"/>
    <n v="503821.73090800003"/>
    <n v="1052193.28635"/>
    <m/>
  </r>
  <r>
    <n v="2561"/>
    <n v="296"/>
    <x v="5"/>
    <x v="5"/>
    <s v="  Intsia palembanica Miq. "/>
    <n v="4.1401273885350314"/>
    <n v="270"/>
    <n v="13"/>
    <n v="503826.69185599999"/>
    <n v="1052192.9556199999"/>
    <m/>
  </r>
  <r>
    <n v="2561"/>
    <n v="297"/>
    <x v="5"/>
    <x v="5"/>
    <s v="  Intsia palembanica Miq. "/>
    <n v="4.2993630573248405"/>
    <n v="220"/>
    <n v="13.5"/>
    <n v="503832.64499300002"/>
    <n v="1052192.29416"/>
    <m/>
  </r>
  <r>
    <n v="2561"/>
    <n v="298"/>
    <x v="5"/>
    <x v="5"/>
    <s v="  Intsia palembanica Miq. "/>
    <n v="4.2993630573248405"/>
    <n v="220"/>
    <n v="13.5"/>
    <n v="503838.59813"/>
    <n v="1052192.29416"/>
    <m/>
  </r>
  <r>
    <n v="2561"/>
    <n v="299"/>
    <x v="3"/>
    <x v="3"/>
    <s v="Hopea odorata Roxb. "/>
    <n v="4.2993630573248405"/>
    <n v="220"/>
    <n v="13.5"/>
    <n v="503843.55907700001"/>
    <n v="1052191.6327"/>
    <m/>
  </r>
  <r>
    <n v="2561"/>
    <n v="300"/>
    <x v="3"/>
    <x v="3"/>
    <s v="Hopea odorata Roxb. "/>
    <n v="4.2993630573248405"/>
    <n v="250"/>
    <n v="13.5"/>
    <n v="503850.17367400002"/>
    <n v="1052191.6327"/>
    <m/>
  </r>
  <r>
    <n v="2561"/>
    <n v="301"/>
    <x v="3"/>
    <x v="3"/>
    <s v="Hopea odorata Roxb. "/>
    <n v="4.6178343949044587"/>
    <n v="250"/>
    <n v="14.5"/>
    <n v="503854.80389099999"/>
    <n v="1052191.3019699999"/>
    <m/>
  </r>
  <r>
    <n v="2561"/>
    <n v="302"/>
    <x v="3"/>
    <x v="3"/>
    <s v="Hopea odorata Roxb. "/>
    <n v="4.1401273885350314"/>
    <n v="240"/>
    <n v="13"/>
    <n v="503859.43410900002"/>
    <n v="1052191.3019699999"/>
    <m/>
  </r>
  <r>
    <n v="2561"/>
    <n v="303"/>
    <x v="3"/>
    <x v="3"/>
    <s v="Hopea odorata Roxb. "/>
    <n v="4.7770700636942669"/>
    <n v="260"/>
    <n v="15"/>
    <n v="503859.43410900002"/>
    <n v="1052191.3019699999"/>
    <m/>
  </r>
  <r>
    <n v="2561"/>
    <n v="304"/>
    <x v="3"/>
    <x v="3"/>
    <s v="Hopea odorata Roxb. "/>
    <n v="4.4585987261146496"/>
    <n v="280"/>
    <n v="14"/>
    <n v="503866.04870500002"/>
    <n v="1052191.6327"/>
    <m/>
  </r>
  <r>
    <n v="2561"/>
    <n v="305"/>
    <x v="3"/>
    <x v="3"/>
    <s v="Hopea odorata Roxb. "/>
    <n v="4.1401273885350314"/>
    <n v="270"/>
    <n v="13"/>
    <n v="503870.01746300003"/>
    <n v="1052191.96343"/>
    <m/>
  </r>
  <r>
    <n v="2561"/>
    <n v="306"/>
    <x v="3"/>
    <x v="3"/>
    <s v="Hopea odorata Roxb. "/>
    <n v="4.1401273885350314"/>
    <n v="220"/>
    <n v="13"/>
    <n v="503870.01746300003"/>
    <n v="1052191.96343"/>
    <m/>
  </r>
  <r>
    <n v="2561"/>
    <n v="307"/>
    <x v="3"/>
    <x v="3"/>
    <s v="Hopea odorata Roxb. "/>
    <n v="4.1401273885350314"/>
    <n v="250"/>
    <n v="13"/>
    <n v="503875.30914099998"/>
    <n v="1052192.29416"/>
    <m/>
  </r>
  <r>
    <n v="2561"/>
    <n v="308"/>
    <x v="3"/>
    <x v="3"/>
    <s v="Hopea odorata Roxb. "/>
    <n v="4.7770700636942669"/>
    <n v="280"/>
    <n v="15"/>
    <n v="503875.30914099998"/>
    <n v="1052192.29416"/>
    <m/>
  </r>
  <r>
    <n v="2561"/>
    <n v="309"/>
    <x v="3"/>
    <x v="3"/>
    <s v="Hopea odorata Roxb. "/>
    <n v="4.1401273885350314"/>
    <n v="250"/>
    <n v="13"/>
    <n v="503882.58519700001"/>
    <n v="1052191.3019699999"/>
    <m/>
  </r>
  <r>
    <n v="2561"/>
    <n v="310"/>
    <x v="3"/>
    <x v="3"/>
    <s v="Hopea odorata Roxb. "/>
    <n v="4.1401273885350314"/>
    <n v="390"/>
    <n v="13"/>
    <n v="503883.24665599997"/>
    <n v="1052183.69518"/>
    <m/>
  </r>
  <r>
    <n v="2561"/>
    <n v="311"/>
    <x v="3"/>
    <x v="3"/>
    <s v="Hopea odorata Roxb. "/>
    <n v="4.1401273885350314"/>
    <n v="350"/>
    <n v="13"/>
    <n v="503878.28570900002"/>
    <n v="1052183.69518"/>
    <m/>
  </r>
  <r>
    <n v="2561"/>
    <n v="312"/>
    <x v="3"/>
    <x v="3"/>
    <s v="Hopea odorata Roxb. "/>
    <n v="4.6178343949044587"/>
    <n v="360"/>
    <n v="14.5"/>
    <n v="503870.678923"/>
    <n v="1052183.69518"/>
    <m/>
  </r>
  <r>
    <n v="2561"/>
    <n v="313"/>
    <x v="3"/>
    <x v="3"/>
    <s v="Hopea odorata Roxb. "/>
    <n v="4.6178343949044587"/>
    <n v="340"/>
    <n v="14.5"/>
    <n v="503862.07994700002"/>
    <n v="1052182.04153"/>
    <m/>
  </r>
  <r>
    <n v="2561"/>
    <n v="314"/>
    <x v="3"/>
    <x v="3"/>
    <s v="Hopea odorata Roxb. "/>
    <n v="4.6178343949044587"/>
    <n v="290"/>
    <n v="14.5"/>
    <n v="503862.07994700002"/>
    <n v="1052182.04153"/>
    <m/>
  </r>
  <r>
    <n v="2561"/>
    <n v="315"/>
    <x v="3"/>
    <x v="3"/>
    <s v="Hopea odorata Roxb. "/>
    <n v="4.6178343949044587"/>
    <n v="250"/>
    <n v="14.5"/>
    <n v="503855.46535100002"/>
    <n v="1052182.04153"/>
    <m/>
  </r>
  <r>
    <n v="2561"/>
    <n v="316"/>
    <x v="3"/>
    <x v="3"/>
    <s v="Hopea odorata Roxb. "/>
    <n v="4.6178343949044587"/>
    <n v="350"/>
    <n v="14.5"/>
    <n v="503851.49659300002"/>
    <n v="1052182.04153"/>
    <m/>
  </r>
  <r>
    <n v="2561"/>
    <n v="317"/>
    <x v="3"/>
    <x v="3"/>
    <s v="Hopea odorata Roxb. "/>
    <n v="4.2993630573248405"/>
    <n v="360"/>
    <n v="13.5"/>
    <n v="503844.88199600001"/>
    <n v="1052182.04153"/>
    <m/>
  </r>
  <r>
    <n v="2561"/>
    <n v="318"/>
    <x v="3"/>
    <x v="3"/>
    <s v="Hopea odorata Roxb. "/>
    <n v="4.2993630573248405"/>
    <n v="210"/>
    <n v="13.5"/>
    <n v="503837.60593999998"/>
    <n v="1052182.7029899999"/>
    <m/>
  </r>
  <r>
    <n v="2561"/>
    <n v="319"/>
    <x v="1"/>
    <x v="1"/>
    <s v="Parkia timoriana (DC.) Merr."/>
    <n v="4.2993630573248405"/>
    <n v="340"/>
    <n v="13.5"/>
    <n v="503837.60593999998"/>
    <n v="1052182.7029899999"/>
    <m/>
  </r>
  <r>
    <n v="2561"/>
    <n v="320"/>
    <x v="1"/>
    <x v="1"/>
    <s v="Parkia timoriana (DC.) Merr."/>
    <n v="4.2993630573248405"/>
    <n v="220"/>
    <n v="13.5"/>
    <n v="503829.33769399999"/>
    <n v="1052182.7029899999"/>
    <m/>
  </r>
  <r>
    <n v="2561"/>
    <n v="321"/>
    <x v="1"/>
    <x v="1"/>
    <s v="Parkia timoriana (DC.) Merr."/>
    <n v="4.2993630573248405"/>
    <n v="250"/>
    <n v="13.5"/>
    <n v="503824.70747700002"/>
    <n v="1052183.36445"/>
    <m/>
  </r>
  <r>
    <n v="2561"/>
    <n v="322"/>
    <x v="1"/>
    <x v="1"/>
    <s v="Parkia timoriana (DC.) Merr."/>
    <n v="4.2993630573248405"/>
    <n v="280"/>
    <n v="13.5"/>
    <n v="503819.746529"/>
    <n v="1052184.0259100001"/>
    <m/>
  </r>
  <r>
    <n v="2561"/>
    <n v="323"/>
    <x v="1"/>
    <x v="1"/>
    <s v="Parkia timoriana (DC.) Merr."/>
    <n v="3.8216560509554141"/>
    <n v="250"/>
    <n v="12"/>
    <n v="503816.10850099998"/>
    <n v="1052185.0181"/>
    <m/>
  </r>
  <r>
    <n v="2561"/>
    <n v="324"/>
    <x v="1"/>
    <x v="1"/>
    <s v="Parkia timoriana (DC.) Merr."/>
    <n v="3.8216560509554141"/>
    <n v="390"/>
    <n v="12"/>
    <n v="503809.16317499999"/>
    <n v="1052186.0102899999"/>
    <m/>
  </r>
  <r>
    <n v="2561"/>
    <n v="325"/>
    <x v="1"/>
    <x v="1"/>
    <s v="Parkia timoriana (DC.) Merr."/>
    <n v="3.8216560509554141"/>
    <n v="250"/>
    <n v="12"/>
    <n v="503804.53295700002"/>
    <n v="1052186.67175"/>
    <m/>
  </r>
  <r>
    <n v="2561"/>
    <n v="326"/>
    <x v="1"/>
    <x v="1"/>
    <s v="Parkia timoriana (DC.) Merr."/>
    <n v="4.2993630573248405"/>
    <n v="250"/>
    <n v="13.5"/>
    <n v="503798.24909100001"/>
    <n v="1052186.67175"/>
    <m/>
  </r>
  <r>
    <n v="2561"/>
    <n v="327"/>
    <x v="1"/>
    <x v="1"/>
    <s v="Parkia timoriana (DC.) Merr."/>
    <n v="3.8216560509554141"/>
    <n v="250"/>
    <n v="12"/>
    <n v="503792.957413"/>
    <n v="1052187.00248"/>
    <m/>
  </r>
  <r>
    <n v="2561"/>
    <n v="328"/>
    <x v="1"/>
    <x v="1"/>
    <s v="Parkia timoriana (DC.) Merr."/>
    <n v="4.1401273885350314"/>
    <n v="350"/>
    <n v="13"/>
    <n v="503792.957413"/>
    <n v="1052187.00248"/>
    <m/>
  </r>
  <r>
    <n v="2561"/>
    <n v="329"/>
    <x v="1"/>
    <x v="1"/>
    <s v="Parkia timoriana (DC.) Merr."/>
    <n v="4.1401273885350314"/>
    <n v="310"/>
    <n v="13"/>
    <n v="503784.02770799998"/>
    <n v="1052187.9946699999"/>
    <m/>
  </r>
  <r>
    <n v="2561"/>
    <n v="330"/>
    <x v="1"/>
    <x v="1"/>
    <s v="Parkia timoriana (DC.) Merr."/>
    <n v="4.1401273885350314"/>
    <n v="360"/>
    <n v="13"/>
    <n v="503784.02770799998"/>
    <n v="1052187.9946699999"/>
    <m/>
  </r>
  <r>
    <n v="2561"/>
    <n v="331"/>
    <x v="1"/>
    <x v="1"/>
    <s v="Parkia timoriana (DC.) Merr."/>
    <n v="4.2993630573248405"/>
    <n v="360"/>
    <n v="13.5"/>
    <n v="503773.44435300003"/>
    <n v="1052188.65613"/>
    <m/>
  </r>
  <r>
    <n v="2561"/>
    <n v="332"/>
    <x v="1"/>
    <x v="1"/>
    <s v="Parkia timoriana (DC.) Merr."/>
    <n v="4.2993630573248405"/>
    <n v="200"/>
    <n v="13.5"/>
    <n v="503769.80632500001"/>
    <n v="1052188.65613"/>
    <m/>
  </r>
  <r>
    <n v="2561"/>
    <n v="333"/>
    <x v="3"/>
    <x v="3"/>
    <s v="Hopea odorata Roxb. "/>
    <n v="4.2993630573248405"/>
    <n v="210"/>
    <n v="13.5"/>
    <n v="503764.18391800002"/>
    <n v="1052189.3175900001"/>
    <m/>
  </r>
  <r>
    <n v="2561"/>
    <n v="334"/>
    <x v="3"/>
    <x v="3"/>
    <s v="Hopea odorata Roxb. "/>
    <n v="4.2993630573248405"/>
    <n v="210"/>
    <n v="13.5"/>
    <n v="503758.89224100002"/>
    <n v="1052189.97905"/>
    <m/>
  </r>
  <r>
    <n v="2561"/>
    <n v="335"/>
    <x v="3"/>
    <x v="3"/>
    <s v="Hopea odorata Roxb. "/>
    <n v="4.2993630573248405"/>
    <n v="330"/>
    <n v="13.5"/>
    <n v="503755.25421300001"/>
    <n v="1052190.9712400001"/>
    <m/>
  </r>
  <r>
    <n v="2561"/>
    <n v="336"/>
    <x v="3"/>
    <x v="3"/>
    <s v="Hopea odorata Roxb. "/>
    <n v="4.1401273885350314"/>
    <n v="250"/>
    <n v="13"/>
    <n v="503750.62399499997"/>
    <n v="1052182.7029899999"/>
    <m/>
  </r>
  <r>
    <n v="2561"/>
    <n v="337"/>
    <x v="3"/>
    <x v="3"/>
    <s v="Hopea odorata Roxb. "/>
    <n v="4.1401273885350314"/>
    <n v="390"/>
    <n v="13"/>
    <n v="503755.25421300001"/>
    <n v="1052181.38007"/>
    <m/>
  </r>
  <r>
    <n v="2561"/>
    <n v="338"/>
    <x v="3"/>
    <x v="3"/>
    <s v="Hopea odorata Roxb. "/>
    <n v="4.1401273885350314"/>
    <n v="350"/>
    <n v="13"/>
    <n v="503755.25421300001"/>
    <n v="1052181.38007"/>
    <m/>
  </r>
  <r>
    <n v="2561"/>
    <n v="339"/>
    <x v="3"/>
    <x v="3"/>
    <s v="Hopea odorata Roxb. "/>
    <n v="4.7770700636942669"/>
    <n v="360"/>
    <n v="15"/>
    <n v="503765.50683799997"/>
    <n v="1052181.38007"/>
    <m/>
  </r>
  <r>
    <n v="2561"/>
    <n v="340"/>
    <x v="3"/>
    <x v="3"/>
    <s v="Hopea odorata Roxb. "/>
    <n v="4.936305732484076"/>
    <n v="340"/>
    <n v="15.5"/>
    <n v="503768.814136"/>
    <n v="1052181.38007"/>
    <m/>
  </r>
  <r>
    <n v="2561"/>
    <n v="341"/>
    <x v="3"/>
    <x v="3"/>
    <s v="Hopea odorata Roxb. "/>
    <n v="4.2993630573248405"/>
    <n v="300"/>
    <n v="13.5"/>
    <n v="503773.11362399999"/>
    <n v="1052180.05715"/>
    <m/>
  </r>
  <r>
    <n v="2561"/>
    <n v="342"/>
    <x v="3"/>
    <x v="3"/>
    <s v="Hopea odorata Roxb. "/>
    <n v="4.2993630573248405"/>
    <n v="250"/>
    <n v="13.5"/>
    <n v="503778.074571"/>
    <n v="1052179.72642"/>
    <m/>
  </r>
  <r>
    <n v="2561"/>
    <n v="343"/>
    <x v="3"/>
    <x v="3"/>
    <s v="Hopea odorata Roxb. "/>
    <n v="4.7770700636942669"/>
    <n v="390"/>
    <n v="15"/>
    <n v="503783.03551800002"/>
    <n v="1052178.7342300001"/>
    <m/>
  </r>
  <r>
    <n v="2561"/>
    <n v="344"/>
    <x v="3"/>
    <x v="3"/>
    <s v="Hopea odorata Roxb. "/>
    <n v="3.5031847133757958"/>
    <n v="350"/>
    <n v="11"/>
    <n v="503788.98865499999"/>
    <n v="1052178.07277"/>
    <m/>
  </r>
  <r>
    <n v="2561"/>
    <n v="345"/>
    <x v="3"/>
    <x v="3"/>
    <s v="Hopea odorata Roxb. "/>
    <n v="4.4585987261146496"/>
    <n v="360"/>
    <n v="14"/>
    <n v="503788.98865499999"/>
    <n v="1052178.07277"/>
    <m/>
  </r>
  <r>
    <n v="2561"/>
    <n v="346"/>
    <x v="3"/>
    <x v="3"/>
    <s v="Hopea odorata Roxb. "/>
    <n v="4.1401273885350314"/>
    <n v="340"/>
    <n v="13"/>
    <n v="503796.59544100001"/>
    <n v="1052177.0805899999"/>
    <m/>
  </r>
  <r>
    <n v="2561"/>
    <n v="347"/>
    <x v="3"/>
    <x v="3"/>
    <s v="Hopea odorata Roxb. "/>
    <n v="4.1401273885350314"/>
    <n v="300"/>
    <n v="13"/>
    <n v="503801.88711900002"/>
    <n v="1052176.7498600001"/>
    <m/>
  </r>
  <r>
    <n v="2561"/>
    <n v="348"/>
    <x v="3"/>
    <x v="3"/>
    <s v="Hopea odorata Roxb. "/>
    <n v="4.1401273885350314"/>
    <n v="310"/>
    <n v="13"/>
    <n v="503809.82463500003"/>
    <n v="1052174.7654800001"/>
    <m/>
  </r>
  <r>
    <n v="2561"/>
    <n v="349"/>
    <x v="3"/>
    <x v="3"/>
    <s v="Hopea odorata Roxb. "/>
    <n v="4.1401273885350314"/>
    <n v="310"/>
    <n v="13"/>
    <n v="503809.82463500003"/>
    <n v="1052174.7654800001"/>
    <m/>
  </r>
  <r>
    <n v="2561"/>
    <n v="350"/>
    <x v="3"/>
    <x v="3"/>
    <s v="Hopea odorata Roxb. "/>
    <n v="4.4585987261146496"/>
    <n v="350"/>
    <n v="14"/>
    <n v="503816.76996100001"/>
    <n v="1052174.43475"/>
    <m/>
  </r>
  <r>
    <n v="2561"/>
    <n v="351"/>
    <x v="3"/>
    <x v="3"/>
    <s v="Hopea odorata Roxb. "/>
    <n v="4.1401273885350314"/>
    <n v="250"/>
    <n v="13"/>
    <n v="503822.72309799999"/>
    <n v="1052173.7732899999"/>
    <m/>
  </r>
  <r>
    <n v="2561"/>
    <n v="352"/>
    <x v="3"/>
    <x v="3"/>
    <s v="Hopea odorata Roxb. "/>
    <n v="4.1401273885350314"/>
    <n v="390"/>
    <n v="13"/>
    <n v="503827.684045"/>
    <n v="1052172.7811"/>
    <m/>
  </r>
  <r>
    <n v="2561"/>
    <n v="353"/>
    <x v="3"/>
    <x v="3"/>
    <s v="Hopea odorata Roxb. "/>
    <n v="4.1401273885350314"/>
    <n v="350"/>
    <n v="13"/>
    <n v="503833.96791200002"/>
    <n v="1052171.7889099999"/>
    <m/>
  </r>
  <r>
    <n v="2561"/>
    <n v="354"/>
    <x v="3"/>
    <x v="3"/>
    <s v="Hopea odorata Roxb. "/>
    <n v="4.7770700636942669"/>
    <n v="360"/>
    <n v="15"/>
    <n v="503838.92885899998"/>
    <n v="1052171.12745"/>
    <m/>
  </r>
  <r>
    <n v="2561"/>
    <n v="355"/>
    <x v="3"/>
    <x v="3"/>
    <s v="Hopea odorata Roxb. "/>
    <n v="4.6178343949044587"/>
    <n v="340"/>
    <n v="14.5"/>
    <n v="503843.55907700001"/>
    <n v="1052171.12745"/>
    <m/>
  </r>
  <r>
    <n v="2561"/>
    <n v="356"/>
    <x v="5"/>
    <x v="5"/>
    <s v="  Intsia palembanica Miq. "/>
    <n v="4.4585987261146496"/>
    <n v="250"/>
    <n v="14"/>
    <n v="503843.55907700001"/>
    <n v="1052171.12745"/>
    <m/>
  </r>
  <r>
    <n v="2561"/>
    <n v="357"/>
    <x v="5"/>
    <x v="5"/>
    <s v="  Intsia palembanica Miq. "/>
    <n v="4.1401273885350314"/>
    <n v="200"/>
    <n v="13"/>
    <n v="503853.150242"/>
    <n v="1052171.4581800001"/>
    <m/>
  </r>
  <r>
    <n v="2561"/>
    <n v="358"/>
    <x v="5"/>
    <x v="5"/>
    <s v="  Intsia palembanica Miq. "/>
    <n v="4.1401273885350314"/>
    <n v="200"/>
    <n v="13"/>
    <n v="503861.74921799998"/>
    <n v="1052171.4581800001"/>
    <m/>
  </r>
  <r>
    <n v="2561"/>
    <n v="359"/>
    <x v="5"/>
    <x v="5"/>
    <s v="  Intsia palembanica Miq. "/>
    <n v="4.1401273885350314"/>
    <n v="250"/>
    <n v="13"/>
    <n v="503871.00965299999"/>
    <n v="1052172.7811"/>
    <m/>
  </r>
  <r>
    <n v="2561"/>
    <n v="360"/>
    <x v="5"/>
    <x v="5"/>
    <s v="  Intsia palembanica Miq. "/>
    <n v="3.8216560509554141"/>
    <n v="390"/>
    <n v="12"/>
    <n v="503878.28570900002"/>
    <n v="1052173.1118300001"/>
    <m/>
  </r>
  <r>
    <n v="2561"/>
    <n v="361"/>
    <x v="5"/>
    <x v="5"/>
    <s v="  Intsia palembanica Miq. "/>
    <n v="3.8216560509554141"/>
    <n v="350"/>
    <n v="12"/>
    <n v="503878.28570900002"/>
    <n v="1052173.1118300001"/>
    <m/>
  </r>
  <r>
    <n v="2561"/>
    <n v="362"/>
    <x v="5"/>
    <x v="5"/>
    <s v="  Intsia palembanica Miq. "/>
    <n v="3.8216560509554141"/>
    <n v="360"/>
    <n v="12"/>
    <n v="503883.24665599997"/>
    <n v="1052172.7811"/>
    <m/>
  </r>
  <r>
    <n v="2561"/>
    <n v="363"/>
    <x v="5"/>
    <x v="5"/>
    <s v="  Intsia palembanica Miq. "/>
    <n v="4.4585987261146496"/>
    <n v="340"/>
    <n v="14"/>
    <n v="503883.24665599997"/>
    <n v="1052172.7811"/>
    <m/>
  </r>
  <r>
    <n v="2561"/>
    <n v="364"/>
    <x v="5"/>
    <x v="5"/>
    <s v="  Intsia palembanica Miq. "/>
    <n v="4.2993630573248405"/>
    <n v="240"/>
    <n v="13.5"/>
    <n v="503886.22322500002"/>
    <n v="1052166.8279599999"/>
    <m/>
  </r>
  <r>
    <n v="2561"/>
    <n v="365"/>
    <x v="5"/>
    <x v="5"/>
    <s v="  Intsia palembanica Miq. "/>
    <n v="4.2993630573248405"/>
    <n v="290"/>
    <n v="13.5"/>
    <n v="503880.93154800002"/>
    <n v="1052165.1743099999"/>
    <m/>
  </r>
  <r>
    <n v="2561"/>
    <n v="366"/>
    <x v="5"/>
    <x v="5"/>
    <s v="  Intsia palembanica Miq. "/>
    <n v="4.2993630573248405"/>
    <n v="290"/>
    <n v="13.5"/>
    <n v="503877.293519"/>
    <n v="1052164.8435800001"/>
    <m/>
  </r>
  <r>
    <n v="2561"/>
    <n v="367"/>
    <x v="5"/>
    <x v="5"/>
    <s v="  Intsia palembanica Miq. "/>
    <n v="4.2993630573248405"/>
    <n v="280"/>
    <n v="13.5"/>
    <n v="503872.33257199998"/>
    <n v="1052164.8435800001"/>
    <m/>
  </r>
  <r>
    <n v="2561"/>
    <n v="368"/>
    <x v="5"/>
    <x v="5"/>
    <s v="  Intsia palembanica Miq. "/>
    <n v="4.2993630573248405"/>
    <n v="280"/>
    <n v="13.5"/>
    <n v="503866.710165"/>
    <n v="1052165.1743099999"/>
    <m/>
  </r>
  <r>
    <n v="2561"/>
    <n v="369"/>
    <x v="3"/>
    <x v="3"/>
    <s v="Hopea odorata Roxb. "/>
    <n v="4.6178343949044587"/>
    <n v="250"/>
    <n v="14.5"/>
    <n v="503858.11118900002"/>
    <n v="1052165.50504"/>
    <m/>
  </r>
  <r>
    <n v="2561"/>
    <n v="370"/>
    <x v="3"/>
    <x v="3"/>
    <s v="Hopea odorata Roxb. "/>
    <n v="4.4585987261146496"/>
    <n v="250"/>
    <n v="14"/>
    <n v="503851.827323"/>
    <n v="1052165.50504"/>
    <m/>
  </r>
  <r>
    <n v="2561"/>
    <n v="371"/>
    <x v="3"/>
    <x v="3"/>
    <s v="Hopea odorata Roxb. "/>
    <n v="4.4585987261146496"/>
    <n v="240"/>
    <n v="14"/>
    <n v="503846.86637499998"/>
    <n v="1052165.50504"/>
    <m/>
  </r>
  <r>
    <n v="2561"/>
    <n v="372"/>
    <x v="3"/>
    <x v="3"/>
    <s v="Hopea odorata Roxb. "/>
    <n v="4.4585987261146496"/>
    <n v="350"/>
    <n v="14"/>
    <n v="503841.90542800003"/>
    <n v="1052165.50504"/>
    <m/>
  </r>
  <r>
    <n v="2561"/>
    <n v="373"/>
    <x v="3"/>
    <x v="3"/>
    <s v="Hopea odorata Roxb. "/>
    <n v="4.6178343949044587"/>
    <n v="310"/>
    <n v="14.5"/>
    <n v="503836.61375100003"/>
    <n v="1052166.1665000001"/>
    <m/>
  </r>
  <r>
    <n v="2561"/>
    <n v="374"/>
    <x v="3"/>
    <x v="3"/>
    <s v="Hopea odorata Roxb. "/>
    <n v="4.4585987261146496"/>
    <n v="360"/>
    <n v="14"/>
    <n v="503832.31426299998"/>
    <n v="1052166.1665000001"/>
    <m/>
  </r>
  <r>
    <n v="2561"/>
    <n v="375"/>
    <x v="3"/>
    <x v="3"/>
    <s v="Hopea odorata Roxb. "/>
    <n v="4.1401273885350314"/>
    <n v="360"/>
    <n v="13"/>
    <n v="503826.361126"/>
    <n v="1052166.1665000001"/>
    <m/>
  </r>
  <r>
    <n v="2561"/>
    <n v="376"/>
    <x v="3"/>
    <x v="3"/>
    <s v="Hopea odorata Roxb. "/>
    <n v="4.1401273885350314"/>
    <n v="200"/>
    <n v="13"/>
    <n v="503819.746529"/>
    <n v="1052167.15869"/>
    <m/>
  </r>
  <r>
    <n v="2561"/>
    <n v="377"/>
    <x v="3"/>
    <x v="3"/>
    <s v="Hopea odorata Roxb. "/>
    <n v="4.1401273885350314"/>
    <n v="210"/>
    <n v="13"/>
    <n v="503811.809014"/>
    <n v="1052167.82015"/>
    <m/>
  </r>
  <r>
    <n v="2561"/>
    <n v="378"/>
    <x v="3"/>
    <x v="3"/>
    <s v="Hopea odorata Roxb. "/>
    <n v="4.2993630573248405"/>
    <n v="210"/>
    <n v="13.5"/>
    <n v="503801.88711900002"/>
    <n v="1052169.14307"/>
    <m/>
  </r>
  <r>
    <n v="2561"/>
    <n v="379"/>
    <x v="3"/>
    <x v="3"/>
    <s v="Hopea odorata Roxb. "/>
    <n v="4.2993630573248405"/>
    <n v="330"/>
    <n v="13.5"/>
    <n v="503796.26471199997"/>
    <n v="1052169.4738"/>
    <m/>
  </r>
  <r>
    <n v="2561"/>
    <n v="380"/>
    <x v="3"/>
    <x v="3"/>
    <s v="Hopea odorata Roxb. "/>
    <n v="4.2993630573248405"/>
    <n v="200"/>
    <n v="13.5"/>
    <n v="503788.65792600001"/>
    <n v="1052169.4738"/>
    <m/>
  </r>
  <r>
    <n v="2561"/>
    <n v="381"/>
    <x v="3"/>
    <x v="3"/>
    <s v="Hopea odorata Roxb. "/>
    <n v="3.8216560509554141"/>
    <n v="200"/>
    <n v="12"/>
    <n v="503779.39749"/>
    <n v="1052169.8045300001"/>
    <m/>
  </r>
  <r>
    <n v="2561"/>
    <n v="382"/>
    <x v="3"/>
    <x v="3"/>
    <s v="Hopea odorata Roxb. "/>
    <n v="4.2993630573248405"/>
    <n v="250"/>
    <n v="13.5"/>
    <n v="503769.14486599999"/>
    <n v="1052171.12745"/>
    <m/>
  </r>
  <r>
    <n v="2561"/>
    <n v="383"/>
    <x v="3"/>
    <x v="3"/>
    <s v="Hopea odorata Roxb. "/>
    <n v="3.8216560509554141"/>
    <n v="390"/>
    <n v="12"/>
    <n v="503758.56151099998"/>
    <n v="1052173.1118300001"/>
    <m/>
  </r>
  <r>
    <n v="2561"/>
    <n v="384"/>
    <x v="3"/>
    <x v="3"/>
    <s v="Hopea odorata Roxb. "/>
    <n v="3.5031847133757958"/>
    <n v="350"/>
    <n v="11"/>
    <n v="503752.608374"/>
    <n v="1052173.7732899999"/>
    <m/>
  </r>
  <r>
    <n v="2561"/>
    <n v="385"/>
    <x v="3"/>
    <x v="3"/>
    <s v="Hopea odorata Roxb. "/>
    <n v="4.4585987261146496"/>
    <n v="300"/>
    <n v="14"/>
    <n v="503746.32450799999"/>
    <n v="1052166.4972300001"/>
    <m/>
  </r>
  <r>
    <n v="2561"/>
    <n v="386"/>
    <x v="3"/>
    <x v="3"/>
    <s v="Hopea odorata Roxb. "/>
    <n v="4.4585987261146496"/>
    <n v="300"/>
    <n v="14"/>
    <n v="503761.86880900001"/>
    <n v="1052162.52847"/>
    <m/>
  </r>
  <r>
    <n v="2561"/>
    <n v="387"/>
    <x v="3"/>
    <x v="3"/>
    <s v="Hopea odorata Roxb. "/>
    <n v="4.4585987261146496"/>
    <n v="360"/>
    <n v="14"/>
    <n v="503770.46778499999"/>
    <n v="1052162.52847"/>
    <m/>
  </r>
  <r>
    <n v="2561"/>
    <n v="388"/>
    <x v="3"/>
    <x v="3"/>
    <s v="Hopea odorata Roxb. "/>
    <n v="4.2993630573248405"/>
    <n v="250"/>
    <n v="13.5"/>
    <n v="503775.428732"/>
    <n v="1052162.52847"/>
    <m/>
  </r>
  <r>
    <n v="2561"/>
    <n v="389"/>
    <x v="1"/>
    <x v="1"/>
    <s v="Parkia timoriana (DC.) Merr."/>
    <n v="4.2993630573248405"/>
    <n v="550"/>
    <n v="13.5"/>
    <n v="503783.69697799999"/>
    <n v="1052161.8670099999"/>
    <m/>
  </r>
  <r>
    <n v="2561"/>
    <n v="390"/>
    <x v="1"/>
    <x v="1"/>
    <s v="Parkia timoriana (DC.) Merr."/>
    <n v="4.2993630573248405"/>
    <n v="200"/>
    <n v="13.5"/>
    <n v="503791.30376400001"/>
    <n v="1052160.87482"/>
    <m/>
  </r>
  <r>
    <n v="2561"/>
    <n v="391"/>
    <x v="1"/>
    <x v="1"/>
    <s v="Parkia timoriana (DC.) Merr."/>
    <n v="4.2993630573248405"/>
    <n v="390"/>
    <n v="13.5"/>
    <n v="503799.90273999999"/>
    <n v="1052159.8826299999"/>
    <m/>
  </r>
  <r>
    <n v="2561"/>
    <n v="392"/>
    <x v="1"/>
    <x v="1"/>
    <s v="Parkia timoriana (DC.) Merr."/>
    <n v="4.2993630573248405"/>
    <n v="370"/>
    <n v="13.5"/>
    <n v="503806.51733599999"/>
    <n v="1052159.5519000001"/>
    <m/>
  </r>
  <r>
    <n v="2561"/>
    <n v="393"/>
    <x v="1"/>
    <x v="1"/>
    <s v="Parkia timoriana (DC.) Merr."/>
    <n v="3.8216560509554141"/>
    <n v="270"/>
    <n v="12"/>
    <n v="503813.79339200002"/>
    <n v="1052158.5597099999"/>
    <m/>
  </r>
  <r>
    <n v="2561"/>
    <n v="394"/>
    <x v="1"/>
    <x v="1"/>
    <s v="Parkia timoriana (DC.) Merr."/>
    <n v="4.1401273885350314"/>
    <n v="220"/>
    <n v="13"/>
    <n v="503820.40798900003"/>
    <n v="1052157.5675299999"/>
    <m/>
  </r>
  <r>
    <n v="2561"/>
    <n v="395"/>
    <x v="1"/>
    <x v="1"/>
    <s v="Parkia timoriana (DC.) Merr."/>
    <n v="4.1401273885350314"/>
    <n v="220"/>
    <n v="13"/>
    <n v="503828.34550499998"/>
    <n v="1052155.5831500001"/>
    <m/>
  </r>
  <r>
    <n v="2561"/>
    <n v="396"/>
    <x v="1"/>
    <x v="1"/>
    <s v="Parkia timoriana (DC.) Merr."/>
    <n v="4.1401273885350314"/>
    <n v="220"/>
    <n v="13"/>
    <n v="503835.29083100002"/>
    <n v="1052154.92169"/>
    <m/>
  </r>
  <r>
    <n v="2561"/>
    <n v="397"/>
    <x v="1"/>
    <x v="1"/>
    <s v="Parkia timoriana (DC.) Merr."/>
    <n v="4.1401273885350314"/>
    <n v="250"/>
    <n v="13"/>
    <n v="503842.89761699998"/>
    <n v="1052154.5909599999"/>
    <m/>
  </r>
  <r>
    <n v="2561"/>
    <n v="398"/>
    <x v="1"/>
    <x v="1"/>
    <s v="Parkia timoriana (DC.) Merr."/>
    <n v="3.9808917197452227"/>
    <n v="250"/>
    <n v="12.5"/>
    <n v="503853.150242"/>
    <n v="1052152.93731"/>
    <m/>
  </r>
  <r>
    <n v="2561"/>
    <n v="399"/>
    <x v="1"/>
    <x v="1"/>
    <s v="Parkia timoriana (DC.) Merr."/>
    <n v="4.7770700636942669"/>
    <n v="240"/>
    <n v="15"/>
    <n v="503859.10337899998"/>
    <n v="1052151.94512"/>
    <m/>
  </r>
  <r>
    <n v="2561"/>
    <n v="400"/>
    <x v="1"/>
    <x v="1"/>
    <s v="Parkia timoriana (DC.) Merr."/>
    <n v="4.2993630573248405"/>
    <n v="260"/>
    <n v="13.5"/>
    <n v="503867.04089499998"/>
    <n v="1052151.28366"/>
    <m/>
  </r>
  <r>
    <n v="2561"/>
    <n v="401"/>
    <x v="1"/>
    <x v="1"/>
    <s v="Parkia timoriana (DC.) Merr."/>
    <n v="4.1401273885350314"/>
    <n v="280"/>
    <n v="13"/>
    <n v="503872.66330199997"/>
    <n v="1052151.28366"/>
    <m/>
  </r>
  <r>
    <n v="2561"/>
    <n v="402"/>
    <x v="1"/>
    <x v="1"/>
    <s v="Parkia timoriana (DC.) Merr."/>
    <n v="4.4585987261146496"/>
    <n v="270"/>
    <n v="14"/>
    <n v="503877.95497899997"/>
    <n v="1052150.6222000001"/>
    <m/>
  </r>
  <r>
    <n v="2561"/>
    <n v="403"/>
    <x v="3"/>
    <x v="3"/>
    <s v="Hopea odorata Roxb. "/>
    <n v="4.4585987261146496"/>
    <n v="340"/>
    <n v="14"/>
    <n v="503877.95497899997"/>
    <n v="1052150.6222000001"/>
    <m/>
  </r>
  <r>
    <n v="2561"/>
    <n v="404"/>
    <x v="3"/>
    <x v="3"/>
    <s v="Hopea odorata Roxb. "/>
    <n v="4.1401273885350314"/>
    <n v="340"/>
    <n v="13"/>
    <n v="503882.91592699999"/>
    <n v="1052149.63001"/>
    <m/>
  </r>
  <r>
    <n v="2561"/>
    <n v="405"/>
    <x v="3"/>
    <x v="3"/>
    <s v="Hopea odorata Roxb. "/>
    <n v="3.9808917197452227"/>
    <n v="380"/>
    <n v="12.5"/>
    <n v="503886.884685"/>
    <n v="1052149.96074"/>
    <m/>
  </r>
  <r>
    <n v="2561"/>
    <n v="406"/>
    <x v="3"/>
    <x v="3"/>
    <s v="Hopea odorata Roxb. "/>
    <n v="3.8216560509554141"/>
    <n v="310"/>
    <n v="12"/>
    <n v="503886.82956300001"/>
    <n v="1052140.1876699999"/>
    <m/>
  </r>
  <r>
    <n v="2561"/>
    <n v="407"/>
    <x v="3"/>
    <x v="3"/>
    <s v="Hopea odorata Roxb. "/>
    <n v="3.8216560509554141"/>
    <n v="320"/>
    <n v="12"/>
    <n v="503879.88423600001"/>
    <n v="1052140.1876699999"/>
    <m/>
  </r>
  <r>
    <n v="2561"/>
    <n v="408"/>
    <x v="3"/>
    <x v="3"/>
    <s v="Hopea odorata Roxb. "/>
    <n v="4.7770700636942669"/>
    <n v="300"/>
    <n v="15"/>
    <n v="503871.94672100001"/>
    <n v="1052139.52621"/>
    <m/>
  </r>
  <r>
    <n v="2561"/>
    <n v="409"/>
    <x v="3"/>
    <x v="3"/>
    <s v="Hopea odorata Roxb. "/>
    <n v="4.1401273885350314"/>
    <n v="370"/>
    <n v="13"/>
    <n v="503867.97796300001"/>
    <n v="1052139.52621"/>
    <m/>
  </r>
  <r>
    <n v="2561"/>
    <n v="410"/>
    <x v="9"/>
    <x v="9"/>
    <s v="Dipterocarpus alatus Roxb."/>
    <n v="4.1401273885350314"/>
    <n v="270"/>
    <n v="13"/>
    <n v="503859.37898699997"/>
    <n v="1052139.52621"/>
    <m/>
  </r>
  <r>
    <n v="2561"/>
    <n v="411"/>
    <x v="5"/>
    <x v="5"/>
    <s v="  Intsia palembanica Miq. "/>
    <n v="3.9808917197452227"/>
    <n v="220"/>
    <n v="12.5"/>
    <n v="503855.74095900002"/>
    <n v="1052139.52621"/>
    <m/>
  </r>
  <r>
    <n v="2561"/>
    <n v="412"/>
    <x v="2"/>
    <x v="2"/>
    <s v="Swietenia macrophylla King."/>
    <n v="4.2993630573248405"/>
    <n v="220"/>
    <n v="13.5"/>
    <n v="503850.11855200003"/>
    <n v="1052139.8569400001"/>
    <m/>
  </r>
  <r>
    <n v="2561"/>
    <n v="413"/>
    <x v="5"/>
    <x v="5"/>
    <s v="  Intsia palembanica Miq. "/>
    <n v="4.1401273885350314"/>
    <n v="220"/>
    <n v="13"/>
    <n v="503845.15760500001"/>
    <n v="1052140.5183999999"/>
    <m/>
  </r>
  <r>
    <n v="2561"/>
    <n v="414"/>
    <x v="5"/>
    <x v="5"/>
    <s v="  Intsia palembanica Miq. "/>
    <n v="4.1401273885350314"/>
    <n v="250"/>
    <n v="13"/>
    <n v="503839.53519700002"/>
    <n v="1052141.8413199999"/>
    <m/>
  </r>
  <r>
    <n v="2561"/>
    <n v="415"/>
    <x v="5"/>
    <x v="5"/>
    <s v="  Intsia palembanica Miq. "/>
    <n v="4.2993630573248405"/>
    <n v="250"/>
    <n v="13.5"/>
    <n v="503833.58206099999"/>
    <n v="1052142.1720499999"/>
    <m/>
  </r>
  <r>
    <n v="2561"/>
    <n v="416"/>
    <x v="2"/>
    <x v="2"/>
    <s v="Swietenia macrophylla King."/>
    <n v="4.2993630573248405"/>
    <n v="240"/>
    <n v="13.5"/>
    <n v="503826.96746399999"/>
    <n v="1052142.83351"/>
    <m/>
  </r>
  <r>
    <n v="2561"/>
    <n v="417"/>
    <x v="5"/>
    <x v="5"/>
    <s v="  Intsia palembanica Miq. "/>
    <n v="4.4585987261146496"/>
    <n v="260"/>
    <n v="14"/>
    <n v="503821.67578699999"/>
    <n v="1052142.83351"/>
    <m/>
  </r>
  <r>
    <n v="2561"/>
    <n v="418"/>
    <x v="2"/>
    <x v="2"/>
    <s v="Swietenia macrophylla King."/>
    <n v="4.4585987261146496"/>
    <n v="280"/>
    <n v="14"/>
    <n v="503815.06118999998"/>
    <n v="1052142.83351"/>
    <m/>
  </r>
  <r>
    <n v="2561"/>
    <n v="419"/>
    <x v="5"/>
    <x v="5"/>
    <s v="  Intsia palembanica Miq. "/>
    <n v="4.1401273885350314"/>
    <n v="270"/>
    <n v="13"/>
    <n v="503803.48564600002"/>
    <n v="1052144.8178900001"/>
    <m/>
  </r>
  <r>
    <n v="2561"/>
    <n v="420"/>
    <x v="2"/>
    <x v="2"/>
    <s v="Swietenia macrophylla King."/>
    <n v="4.2993630573248405"/>
    <n v="220"/>
    <n v="13.5"/>
    <n v="503796.87105000002"/>
    <n v="1052146.14081"/>
    <m/>
  </r>
  <r>
    <n v="2561"/>
    <n v="421"/>
    <x v="5"/>
    <x v="5"/>
    <s v="  Intsia palembanica Miq. "/>
    <n v="3.9808917197452227"/>
    <n v="250"/>
    <n v="12.5"/>
    <n v="503790.587183"/>
    <n v="1052147.46373"/>
    <m/>
  </r>
  <r>
    <n v="2561"/>
    <n v="422"/>
    <x v="2"/>
    <x v="2"/>
    <s v="Swietenia macrophylla King."/>
    <n v="4.4585987261146496"/>
    <n v="280"/>
    <n v="14"/>
    <n v="503781.32674799999"/>
    <n v="1052149.44811"/>
    <m/>
  </r>
  <r>
    <n v="2561"/>
    <n v="423"/>
    <x v="5"/>
    <x v="5"/>
    <s v="  Intsia palembanica Miq. "/>
    <n v="4.1401273885350314"/>
    <n v="250"/>
    <n v="13"/>
    <n v="503773.058502"/>
    <n v="1052151.10176"/>
    <m/>
  </r>
  <r>
    <n v="2561"/>
    <n v="424"/>
    <x v="2"/>
    <x v="2"/>
    <s v="Swietenia macrophylla King."/>
    <n v="3.8216560509554141"/>
    <n v="390"/>
    <n v="12"/>
    <n v="503764.45952600002"/>
    <n v="1052152.4246799999"/>
    <m/>
  </r>
  <r>
    <n v="2561"/>
    <n v="425"/>
    <x v="5"/>
    <x v="5"/>
    <s v="  Intsia palembanica Miq. "/>
    <n v="4.4585987261146496"/>
    <n v="350"/>
    <n v="14"/>
    <n v="503757.84493000002"/>
    <n v="1052153.7475999999"/>
    <m/>
  </r>
  <r>
    <n v="2561"/>
    <n v="426"/>
    <x v="2"/>
    <x v="2"/>
    <s v="Swietenia macrophylla King."/>
    <n v="4.2993630573248405"/>
    <n v="360"/>
    <n v="13.5"/>
    <n v="503751.23033300001"/>
    <n v="1052154.40906"/>
    <m/>
  </r>
  <r>
    <n v="2561"/>
    <n v="427"/>
    <x v="5"/>
    <x v="5"/>
    <s v="  Intsia palembanica Miq. "/>
    <n v="4.2993630573248405"/>
    <n v="340"/>
    <n v="13.5"/>
    <n v="503744.946467"/>
    <n v="1052154.73979"/>
    <m/>
  </r>
  <r>
    <n v="2561"/>
    <n v="428"/>
    <x v="2"/>
    <x v="2"/>
    <s v="Swietenia macrophylla King."/>
    <n v="4.2993630573248405"/>
    <n v="290"/>
    <n v="13.5"/>
    <n v="503738.66259999998"/>
    <n v="1052145.1486200001"/>
    <m/>
  </r>
  <r>
    <n v="2561"/>
    <n v="429"/>
    <x v="2"/>
    <x v="2"/>
    <s v="Swietenia macrophylla King."/>
    <n v="4.2993630573248405"/>
    <n v="250"/>
    <n v="13.5"/>
    <n v="503753.21471199999"/>
    <n v="1052141.17986"/>
    <m/>
  </r>
  <r>
    <n v="2561"/>
    <n v="430"/>
    <x v="2"/>
    <x v="2"/>
    <s v="Swietenia macrophylla King."/>
    <n v="4.6178343949044587"/>
    <n v="350"/>
    <n v="14.5"/>
    <n v="503762.14441800001"/>
    <n v="1052142.1720499999"/>
    <m/>
  </r>
  <r>
    <n v="2561"/>
    <n v="431"/>
    <x v="3"/>
    <x v="3"/>
    <s v="Hopea odorata Roxb. "/>
    <n v="4.7770700636942669"/>
    <n v="360"/>
    <n v="15"/>
    <n v="503765.45171599998"/>
    <n v="1052142.1720499999"/>
    <m/>
  </r>
  <r>
    <n v="2561"/>
    <n v="432"/>
    <x v="3"/>
    <x v="3"/>
    <s v="Hopea odorata Roxb. "/>
    <n v="4.4585987261146496"/>
    <n v="210"/>
    <n v="14"/>
    <n v="503772.72777200001"/>
    <n v="1052139.19548"/>
    <m/>
  </r>
  <r>
    <n v="2561"/>
    <n v="433"/>
    <x v="3"/>
    <x v="3"/>
    <s v="Hopea odorata Roxb. "/>
    <n v="4.1401273885350314"/>
    <n v="340"/>
    <n v="13"/>
    <n v="503777.35798999999"/>
    <n v="1052137.54183"/>
    <m/>
  </r>
  <r>
    <n v="2561"/>
    <n v="434"/>
    <x v="5"/>
    <x v="5"/>
    <s v="  Intsia palembanica Miq. "/>
    <n v="4.1401273885350314"/>
    <n v="220"/>
    <n v="13"/>
    <n v="503786.61842499999"/>
    <n v="1052134.8959999999"/>
    <m/>
  </r>
  <r>
    <n v="2561"/>
    <n v="435"/>
    <x v="9"/>
    <x v="9"/>
    <s v="Dipterocarpus alatus Roxb."/>
    <n v="4.1401273885350314"/>
    <n v="250"/>
    <n v="13"/>
    <n v="503790.91791299998"/>
    <n v="1052134.8959999999"/>
    <m/>
  </r>
  <r>
    <n v="2561"/>
    <n v="436"/>
    <x v="5"/>
    <x v="5"/>
    <s v="  Intsia palembanica Miq. "/>
    <n v="4.1401273885350314"/>
    <n v="280"/>
    <n v="13"/>
    <n v="503798.19396900001"/>
    <n v="1052133.57308"/>
    <m/>
  </r>
  <r>
    <n v="2561"/>
    <n v="437"/>
    <x v="2"/>
    <x v="2"/>
    <s v="Swietenia macrophylla King."/>
    <n v="4.1401273885350314"/>
    <n v="250"/>
    <n v="13"/>
    <n v="503804.47783599998"/>
    <n v="1052133.57308"/>
    <m/>
  </r>
  <r>
    <n v="2561"/>
    <n v="438"/>
    <x v="5"/>
    <x v="5"/>
    <s v="  Intsia palembanica Miq. "/>
    <n v="4.1401273885350314"/>
    <n v="390"/>
    <n v="13"/>
    <n v="503814.06900100003"/>
    <n v="1052131.5887"/>
    <m/>
  </r>
  <r>
    <n v="2561"/>
    <n v="439"/>
    <x v="5"/>
    <x v="5"/>
    <s v="  Intsia palembanica Miq. "/>
    <n v="4.7770700636942669"/>
    <n v="250"/>
    <n v="15"/>
    <n v="503822.00651699997"/>
    <n v="1052129.93505"/>
    <m/>
  </r>
  <r>
    <n v="2561"/>
    <n v="440"/>
    <x v="5"/>
    <x v="5"/>
    <s v="  Intsia palembanica Miq. "/>
    <n v="4.1401273885350314"/>
    <n v="250"/>
    <n v="13"/>
    <n v="503837.88154799998"/>
    <n v="1052127.6199399999"/>
    <m/>
  </r>
  <r>
    <n v="2561"/>
    <n v="441"/>
    <x v="2"/>
    <x v="2"/>
    <s v="Swietenia macrophylla King."/>
    <n v="4.2993630573248405"/>
    <n v="250"/>
    <n v="13.5"/>
    <n v="503842.18103600002"/>
    <n v="1052127.2892100001"/>
    <m/>
  </r>
  <r>
    <n v="2561"/>
    <n v="442"/>
    <x v="5"/>
    <x v="5"/>
    <s v="  Intsia palembanica Miq. "/>
    <n v="3.9808917197452227"/>
    <n v="350"/>
    <n v="12.5"/>
    <n v="503849.78782199998"/>
    <n v="1052126.2970199999"/>
    <m/>
  </r>
  <r>
    <n v="2561"/>
    <n v="443"/>
    <x v="2"/>
    <x v="2"/>
    <s v="Swietenia macrophylla King."/>
    <n v="4.2993630573248405"/>
    <n v="310"/>
    <n v="13.5"/>
    <n v="503857.394608"/>
    <n v="1052125.9662899999"/>
    <m/>
  </r>
  <r>
    <n v="2561"/>
    <n v="444"/>
    <x v="5"/>
    <x v="5"/>
    <s v="  Intsia palembanica Miq. "/>
    <n v="4.1401273885350314"/>
    <n v="360"/>
    <n v="13"/>
    <n v="503867.97796300001"/>
    <n v="1052124.3126399999"/>
    <m/>
  </r>
  <r>
    <n v="2561"/>
    <n v="445"/>
    <x v="2"/>
    <x v="2"/>
    <s v="Swietenia macrophylla King."/>
    <n v="4.4585987261146496"/>
    <n v="360"/>
    <n v="14"/>
    <n v="503875.25401899999"/>
    <n v="1052124.3126399999"/>
    <m/>
  </r>
  <r>
    <n v="2561"/>
    <n v="446"/>
    <x v="5"/>
    <x v="5"/>
    <s v="  Intsia palembanica Miq. "/>
    <n v="4.4585987261146496"/>
    <n v="200"/>
    <n v="14"/>
    <n v="503881.20715600002"/>
    <n v="1052123.65118"/>
    <m/>
  </r>
  <r>
    <n v="2561"/>
    <n v="447"/>
    <x v="2"/>
    <x v="2"/>
    <s v="Swietenia macrophylla King."/>
    <n v="4.4585987261146496"/>
    <n v="210"/>
    <n v="14"/>
    <n v="503884.84518399998"/>
    <n v="1052123.65118"/>
    <m/>
  </r>
  <r>
    <n v="2561"/>
    <n v="448"/>
    <x v="5"/>
    <x v="5"/>
    <s v="  Intsia palembanica Miq. "/>
    <n v="4.2993630573248405"/>
    <n v="210"/>
    <n v="13.5"/>
    <n v="503884.84518399998"/>
    <n v="1052123.65118"/>
    <m/>
  </r>
  <r>
    <n v="2561"/>
    <n v="449"/>
    <x v="2"/>
    <x v="2"/>
    <s v="Swietenia macrophylla King."/>
    <n v="4.4585987261146496"/>
    <n v="330"/>
    <n v="14"/>
    <n v="503887.82175200002"/>
    <n v="1052114.06002"/>
    <m/>
  </r>
  <r>
    <n v="2561"/>
    <n v="450"/>
    <x v="5"/>
    <x v="5"/>
    <s v="  Intsia palembanica Miq. "/>
    <n v="4.4585987261146496"/>
    <n v="250"/>
    <n v="14"/>
    <n v="503880.54569599999"/>
    <n v="1052115.3829399999"/>
    <m/>
  </r>
  <r>
    <n v="2561"/>
    <n v="451"/>
    <x v="2"/>
    <x v="2"/>
    <s v="Swietenia macrophylla King."/>
    <n v="4.6178343949044587"/>
    <n v="400"/>
    <n v="14.5"/>
    <n v="503876.57693799998"/>
    <n v="1052115.71367"/>
    <m/>
  </r>
  <r>
    <n v="2561"/>
    <n v="452"/>
    <x v="5"/>
    <x v="5"/>
    <s v="  Intsia palembanica Miq. "/>
    <n v="4.1401273885350314"/>
    <n v="350"/>
    <n v="13"/>
    <n v="503868.63942199998"/>
    <n v="1052116.0444"/>
    <m/>
  </r>
  <r>
    <n v="2561"/>
    <n v="453"/>
    <x v="2"/>
    <x v="2"/>
    <s v="Swietenia macrophylla King."/>
    <n v="4.2993630573248405"/>
    <n v="35"/>
    <n v="13.5"/>
    <n v="503860.70190599997"/>
    <n v="1052115.71367"/>
    <m/>
  </r>
  <r>
    <n v="2561"/>
    <n v="454"/>
    <x v="2"/>
    <x v="2"/>
    <s v="Swietenia macrophylla King."/>
    <n v="3.6624203821656049"/>
    <n v="340"/>
    <n v="11.5"/>
    <n v="503851.77220100001"/>
    <n v="1052115.3829399999"/>
    <m/>
  </r>
  <r>
    <n v="2561"/>
    <n v="455"/>
    <x v="2"/>
    <x v="2"/>
    <s v="Swietenia macrophylla King."/>
    <n v="3.6624203821656049"/>
    <n v="300"/>
    <n v="11.5"/>
    <n v="503844.49614499998"/>
    <n v="1052115.3829399999"/>
    <m/>
  </r>
  <r>
    <n v="2561"/>
    <n v="456"/>
    <x v="3"/>
    <x v="3"/>
    <s v="Hopea odorata Roxb. "/>
    <n v="3.6624203821656049"/>
    <n v="250"/>
    <n v="11.5"/>
    <n v="503835.56644000002"/>
    <n v="1052117.6980399999"/>
    <m/>
  </r>
  <r>
    <n v="2561"/>
    <n v="457"/>
    <x v="3"/>
    <x v="3"/>
    <s v="Hopea odorata Roxb. "/>
    <n v="4.1401273885350314"/>
    <n v="400"/>
    <n v="13"/>
    <n v="503827.29819399997"/>
    <n v="1052119.68242"/>
    <m/>
  </r>
  <r>
    <n v="2561"/>
    <n v="458"/>
    <x v="3"/>
    <x v="3"/>
    <s v="Hopea odorata Roxb. "/>
    <n v="3.5031847133757958"/>
    <n v="350"/>
    <n v="11"/>
    <n v="503821.01432700001"/>
    <n v="1052120.6746100001"/>
    <m/>
  </r>
  <r>
    <n v="2561"/>
    <n v="459"/>
    <x v="5"/>
    <x v="5"/>
    <s v="  Intsia palembanica Miq. "/>
    <n v="3.8216560509554141"/>
    <n v="360"/>
    <n v="12"/>
    <n v="503814.73045999999"/>
    <n v="1052121.9975300001"/>
    <m/>
  </r>
  <r>
    <n v="2561"/>
    <n v="460"/>
    <x v="9"/>
    <x v="9"/>
    <s v="Dipterocarpus alatus Roxb."/>
    <n v="3.8216560509554141"/>
    <n v="340"/>
    <n v="12"/>
    <n v="503807.12367399997"/>
    <n v="1052123.65118"/>
    <m/>
  </r>
  <r>
    <n v="2561"/>
    <n v="461"/>
    <x v="5"/>
    <x v="5"/>
    <s v="  Intsia palembanica Miq. "/>
    <n v="3.6624203821656049"/>
    <n v="300"/>
    <n v="11.5"/>
    <n v="503798.19396900001"/>
    <n v="1052123.9819100001"/>
    <m/>
  </r>
  <r>
    <n v="2561"/>
    <n v="462"/>
    <x v="2"/>
    <x v="2"/>
    <s v="Swietenia macrophylla King."/>
    <n v="4.1401273885350314"/>
    <n v="310"/>
    <n v="13"/>
    <n v="503788.60280400002"/>
    <n v="1052126.2970199999"/>
    <m/>
  </r>
  <r>
    <n v="2561"/>
    <n v="463"/>
    <x v="5"/>
    <x v="5"/>
    <s v="  Intsia palembanica Miq. "/>
    <n v="4.1401273885350314"/>
    <n v="310"/>
    <n v="13"/>
    <n v="503781.32674799999"/>
    <n v="1052127.6199399999"/>
    <m/>
  </r>
  <r>
    <n v="2561"/>
    <n v="464"/>
    <x v="5"/>
    <x v="5"/>
    <s v="  Intsia palembanica Miq. "/>
    <n v="4.7770700636942669"/>
    <n v="350"/>
    <n v="15"/>
    <n v="503774.381421"/>
    <n v="1052127.9506699999"/>
    <m/>
  </r>
  <r>
    <n v="2561"/>
    <n v="465"/>
    <x v="5"/>
    <x v="5"/>
    <s v="  Intsia palembanica Miq. "/>
    <n v="4.1401273885350314"/>
    <n v="250"/>
    <n v="13"/>
    <n v="503766.44390499999"/>
    <n v="1052128.2814"/>
    <m/>
  </r>
  <r>
    <n v="2561"/>
    <n v="466"/>
    <x v="2"/>
    <x v="2"/>
    <s v="Swietenia macrophylla King."/>
    <n v="4.1401273885350314"/>
    <n v="390"/>
    <n v="13"/>
    <n v="503759.16784900002"/>
    <n v="1052130.26578"/>
    <m/>
  </r>
  <r>
    <n v="2561"/>
    <n v="467"/>
    <x v="5"/>
    <x v="5"/>
    <s v="  Intsia palembanica Miq. "/>
    <n v="3.8216560509554141"/>
    <n v="350"/>
    <n v="12"/>
    <n v="503753.21471199999"/>
    <n v="1052130.9272400001"/>
    <m/>
  </r>
  <r>
    <n v="2561"/>
    <n v="468"/>
    <x v="2"/>
    <x v="2"/>
    <s v="Swietenia macrophylla King."/>
    <n v="4.1401273885350314"/>
    <n v="360"/>
    <n v="13"/>
    <n v="503746.60011599999"/>
    <n v="1052132.2501600001"/>
    <m/>
  </r>
  <r>
    <n v="2561"/>
    <n v="469"/>
    <x v="5"/>
    <x v="5"/>
    <s v="  Intsia palembanica Miq. "/>
    <n v="4.4585987261146496"/>
    <n v="340"/>
    <n v="14"/>
    <n v="503741.96989800001"/>
    <n v="1052132.9116199999"/>
    <m/>
  </r>
  <r>
    <n v="2561"/>
    <n v="470"/>
    <x v="2"/>
    <x v="2"/>
    <s v="Swietenia macrophylla King."/>
    <n v="4.6178343949044587"/>
    <n v="250"/>
    <n v="14.5"/>
    <n v="503736.67822100001"/>
    <n v="1052125.9662899999"/>
    <m/>
  </r>
  <r>
    <n v="2561"/>
    <n v="471"/>
    <x v="5"/>
    <x v="5"/>
    <s v="  Intsia palembanica Miq. "/>
    <n v="4.6178343949044587"/>
    <n v="200"/>
    <n v="14.5"/>
    <n v="503742.63135799998"/>
    <n v="1052124.3126399999"/>
    <m/>
  </r>
  <r>
    <n v="2561"/>
    <n v="472"/>
    <x v="2"/>
    <x v="2"/>
    <s v="Swietenia macrophylla King."/>
    <n v="4.6178343949044587"/>
    <n v="200"/>
    <n v="14.5"/>
    <n v="503753.54544199997"/>
    <n v="1052121.9975300001"/>
    <m/>
  </r>
  <r>
    <n v="2561"/>
    <n v="473"/>
    <x v="5"/>
    <x v="5"/>
    <s v="  Intsia palembanica Miq. "/>
    <n v="4.6178343949044587"/>
    <n v="250"/>
    <n v="14.5"/>
    <n v="503753.54544199997"/>
    <n v="1052121.9975300001"/>
    <m/>
  </r>
  <r>
    <n v="2561"/>
    <n v="474"/>
    <x v="2"/>
    <x v="2"/>
    <s v="Swietenia macrophylla King."/>
    <n v="4.6178343949044587"/>
    <n v="400"/>
    <n v="14.5"/>
    <n v="503761.48295799998"/>
    <n v="1052121.6668"/>
    <m/>
  </r>
  <r>
    <n v="2561"/>
    <n v="475"/>
    <x v="5"/>
    <x v="5"/>
    <s v="  Intsia palembanica Miq. "/>
    <n v="3.5031847133757958"/>
    <n v="350"/>
    <n v="11"/>
    <n v="503768.09755499999"/>
    <n v="1052120.3438800001"/>
    <m/>
  </r>
  <r>
    <n v="2561"/>
    <n v="476"/>
    <x v="2"/>
    <x v="2"/>
    <s v="Swietenia macrophylla King."/>
    <n v="4.2993630573248405"/>
    <n v="360"/>
    <n v="13.5"/>
    <n v="503773.38923199999"/>
    <n v="1052119.3516899999"/>
    <m/>
  </r>
  <r>
    <n v="2561"/>
    <n v="477"/>
    <x v="5"/>
    <x v="5"/>
    <s v="  Intsia palembanica Miq. "/>
    <n v="3.9808917197452227"/>
    <n v="350"/>
    <n v="12.5"/>
    <n v="503780.00382799999"/>
    <n v="1052118.3595"/>
    <m/>
  </r>
  <r>
    <n v="2561"/>
    <n v="478"/>
    <x v="2"/>
    <x v="2"/>
    <s v="Swietenia macrophylla King."/>
    <n v="3.9808917197452227"/>
    <n v="25"/>
    <n v="12.5"/>
    <n v="503785.62623499997"/>
    <n v="1052118.3595"/>
    <m/>
  </r>
  <r>
    <n v="2561"/>
    <n v="479"/>
    <x v="2"/>
    <x v="2"/>
    <s v="Swietenia macrophylla King."/>
    <n v="4.1401273885350314"/>
    <n v="300"/>
    <n v="13"/>
    <n v="503792.57156200003"/>
    <n v="1052117.6980399999"/>
    <m/>
  </r>
  <r>
    <n v="2561"/>
    <n v="480"/>
    <x v="2"/>
    <x v="2"/>
    <s v="Swietenia macrophylla King."/>
    <n v="4.1401273885350314"/>
    <n v="290"/>
    <n v="13"/>
    <n v="503799.18615800003"/>
    <n v="1052116.3751300001"/>
    <m/>
  </r>
  <r>
    <n v="2561"/>
    <n v="481"/>
    <x v="3"/>
    <x v="3"/>
    <s v="Hopea odorata Roxb. "/>
    <n v="4.1401273885350314"/>
    <n v="280"/>
    <n v="13"/>
    <n v="503806.79294399999"/>
    <n v="1052115.0522100001"/>
    <m/>
  </r>
  <r>
    <n v="2561"/>
    <n v="482"/>
    <x v="3"/>
    <x v="3"/>
    <s v="Hopea odorata Roxb. "/>
    <n v="4.4585987261146496"/>
    <n v="280"/>
    <n v="14"/>
    <n v="503816.38410899998"/>
    <n v="1052113.3985599999"/>
    <m/>
  </r>
  <r>
    <n v="2561"/>
    <n v="483"/>
    <x v="3"/>
    <x v="3"/>
    <s v="Hopea odorata Roxb. "/>
    <n v="4.2993630573248405"/>
    <n v="250"/>
    <n v="13.5"/>
    <n v="503824.98308500001"/>
    <n v="1052112.0756399999"/>
    <m/>
  </r>
  <r>
    <n v="2561"/>
    <n v="484"/>
    <x v="5"/>
    <x v="5"/>
    <s v="  Intsia palembanica Miq. "/>
    <n v="4.2993630573248405"/>
    <n v="250"/>
    <n v="13.5"/>
    <n v="503836.22789899999"/>
    <n v="1052109.7605300001"/>
    <m/>
  </r>
  <r>
    <n v="2561"/>
    <n v="485"/>
    <x v="2"/>
    <x v="2"/>
    <s v="Swietenia macrophylla King."/>
    <n v="4.7770700636942669"/>
    <n v="240"/>
    <n v="15"/>
    <n v="503846.14979400003"/>
    <n v="1052107.77615"/>
    <m/>
  </r>
  <r>
    <n v="2561"/>
    <n v="486"/>
    <x v="2"/>
    <x v="2"/>
    <s v="Swietenia macrophylla King."/>
    <n v="4.7770700636942669"/>
    <n v="350"/>
    <n v="15"/>
    <n v="503853.42585"/>
    <n v="1052106.1225000001"/>
    <m/>
  </r>
  <r>
    <n v="2561"/>
    <n v="487"/>
    <x v="2"/>
    <x v="2"/>
    <s v="Swietenia macrophylla King."/>
    <n v="4.1401273885350314"/>
    <n v="310"/>
    <n v="13"/>
    <n v="503864.67066399998"/>
    <n v="1052103.80739"/>
    <m/>
  </r>
  <r>
    <n v="2561"/>
    <n v="488"/>
    <x v="2"/>
    <x v="2"/>
    <s v="Swietenia macrophylla King."/>
    <n v="4.1401273885350314"/>
    <n v="360"/>
    <n v="13"/>
    <n v="503873.26964000001"/>
    <n v="1052103.4766599999"/>
    <m/>
  </r>
  <r>
    <n v="2561"/>
    <n v="489"/>
    <x v="2"/>
    <x v="2"/>
    <s v="Swietenia macrophylla King."/>
    <n v="4.2993630573248405"/>
    <n v="360"/>
    <n v="13.5"/>
    <n v="503880.214966"/>
    <n v="1052101.8230099999"/>
    <m/>
  </r>
  <r>
    <n v="2561"/>
    <n v="490"/>
    <x v="2"/>
    <x v="2"/>
    <s v="Swietenia macrophylla King."/>
    <n v="4.2993630573248405"/>
    <n v="210"/>
    <n v="13.5"/>
    <n v="503880.214966"/>
    <n v="1052101.8230099999"/>
    <m/>
  </r>
  <r>
    <n v="2561"/>
    <n v="491"/>
    <x v="2"/>
    <x v="2"/>
    <s v="Swietenia macrophylla King."/>
    <n v="4.1401273885350314"/>
    <n v="210"/>
    <n v="13"/>
    <n v="503885.17591400002"/>
    <n v="1052091.23966"/>
    <m/>
  </r>
  <r>
    <n v="2561"/>
    <n v="492"/>
    <x v="2"/>
    <x v="2"/>
    <s v="Swietenia macrophylla King."/>
    <n v="4.1401273885350314"/>
    <n v="210"/>
    <n v="13"/>
    <n v="503878.56131700001"/>
    <n v="1052087.6016299999"/>
    <m/>
  </r>
  <r>
    <n v="2561"/>
    <n v="493"/>
    <x v="2"/>
    <x v="2"/>
    <s v="Swietenia macrophylla King."/>
    <n v="4.1401273885350314"/>
    <n v="330"/>
    <n v="13"/>
    <n v="503873.93109999999"/>
    <n v="1052087.93236"/>
    <m/>
  </r>
  <r>
    <n v="2561"/>
    <n v="494"/>
    <x v="2"/>
    <x v="2"/>
    <s v="Swietenia macrophylla King."/>
    <n v="4.6178343949044587"/>
    <n v="200"/>
    <n v="14.5"/>
    <n v="503867.97796300001"/>
    <n v="1052088.9245500001"/>
    <m/>
  </r>
  <r>
    <n v="2561"/>
    <n v="495"/>
    <x v="2"/>
    <x v="2"/>
    <s v="Swietenia macrophylla King."/>
    <n v="4.2993630573248405"/>
    <n v="200"/>
    <n v="13.5"/>
    <n v="503861.36336600001"/>
    <n v="1052090.5782000001"/>
    <m/>
  </r>
  <r>
    <n v="2561"/>
    <n v="496"/>
    <x v="2"/>
    <x v="2"/>
    <s v="Swietenia macrophylla King."/>
    <n v="4.2993630573248405"/>
    <n v="250"/>
    <n v="13.5"/>
    <n v="503852.43366099999"/>
    <n v="1052091.57039"/>
    <m/>
  </r>
  <r>
    <n v="2561"/>
    <n v="497"/>
    <x v="2"/>
    <x v="2"/>
    <s v="Swietenia macrophylla King."/>
    <n v="4.2993630573248405"/>
    <n v="390"/>
    <n v="13.5"/>
    <n v="503841.51957599999"/>
    <n v="1052092.89331"/>
    <m/>
  </r>
  <r>
    <n v="2561"/>
    <n v="498"/>
    <x v="3"/>
    <x v="3"/>
    <s v="Hopea odorata Roxb. "/>
    <n v="4.2993630573248405"/>
    <n v="350"/>
    <n v="13.5"/>
    <n v="503830.93622199999"/>
    <n v="1052095.8698799999"/>
    <m/>
  </r>
  <r>
    <n v="2561"/>
    <n v="499"/>
    <x v="3"/>
    <x v="3"/>
    <s v="Hopea odorata Roxb. "/>
    <n v="4.1401273885350314"/>
    <n v="360"/>
    <n v="13"/>
    <n v="503824.98308500001"/>
    <n v="1052097.5235299999"/>
    <m/>
  </r>
  <r>
    <n v="2561"/>
    <n v="500"/>
    <x v="3"/>
    <x v="3"/>
    <s v="Hopea odorata Roxb. "/>
    <n v="4.4585987261146496"/>
    <n v="340"/>
    <n v="14"/>
    <n v="503819.69140800001"/>
    <n v="1052097.8542500001"/>
    <m/>
  </r>
  <r>
    <n v="2561"/>
    <n v="501"/>
    <x v="3"/>
    <x v="3"/>
    <s v="Hopea odorata Roxb. "/>
    <n v="4.2993630573248405"/>
    <n v="240"/>
    <n v="13.5"/>
    <n v="503812.41535199998"/>
    <n v="1052099.17717"/>
    <m/>
  </r>
  <r>
    <n v="2561"/>
    <n v="502"/>
    <x v="3"/>
    <x v="3"/>
    <s v="Hopea odorata Roxb. "/>
    <n v="4.4585987261146496"/>
    <n v="290"/>
    <n v="14"/>
    <n v="503803.15491600003"/>
    <n v="1052100.83082"/>
    <m/>
  </r>
  <r>
    <n v="2561"/>
    <n v="503"/>
    <x v="3"/>
    <x v="3"/>
    <s v="Hopea odorata Roxb. "/>
    <n v="4.4585987261146496"/>
    <n v="290"/>
    <n v="14"/>
    <n v="503794.22521100001"/>
    <n v="1052102.8152000001"/>
    <m/>
  </r>
  <r>
    <n v="2561"/>
    <n v="504"/>
    <x v="3"/>
    <x v="3"/>
    <s v="Hopea odorata Roxb. "/>
    <n v="4.4585987261146496"/>
    <n v="280"/>
    <n v="14"/>
    <n v="503786.28769500001"/>
    <n v="1052104.13812"/>
    <m/>
  </r>
  <r>
    <n v="2561"/>
    <n v="505"/>
    <x v="3"/>
    <x v="3"/>
    <s v="Hopea odorata Roxb. "/>
    <n v="4.4585987261146496"/>
    <n v="280"/>
    <n v="14"/>
    <n v="503777.68871999998"/>
    <n v="1052105.46104"/>
    <m/>
  </r>
  <r>
    <n v="2561"/>
    <n v="506"/>
    <x v="3"/>
    <x v="3"/>
    <s v="Hopea odorata Roxb. "/>
    <n v="4.6178343949044587"/>
    <n v="250"/>
    <n v="14.5"/>
    <n v="503766.77463499998"/>
    <n v="1052108.1068800001"/>
    <m/>
  </r>
  <r>
    <n v="2561"/>
    <n v="507"/>
    <x v="3"/>
    <x v="3"/>
    <s v="Hopea odorata Roxb. "/>
    <n v="4.6178343949044587"/>
    <n v="250"/>
    <n v="14.5"/>
    <n v="503760.16003899998"/>
    <n v="1052109.7605300001"/>
    <m/>
  </r>
  <r>
    <n v="2561"/>
    <n v="508"/>
    <x v="3"/>
    <x v="3"/>
    <s v="Hopea odorata Roxb. "/>
    <n v="4.6178343949044587"/>
    <n v="240"/>
    <n v="14.5"/>
    <n v="503752.883982"/>
    <n v="1052112.0756399999"/>
    <m/>
  </r>
  <r>
    <n v="2561"/>
    <n v="509"/>
    <x v="3"/>
    <x v="3"/>
    <s v="Hopea odorata Roxb. "/>
    <n v="4.6178343949044587"/>
    <n v="350"/>
    <n v="14.5"/>
    <n v="503747.592305"/>
    <n v="1052112.7371"/>
    <m/>
  </r>
  <r>
    <n v="2561"/>
    <n v="510"/>
    <x v="3"/>
    <x v="3"/>
    <s v="Hopea odorata Roxb. "/>
    <n v="4.6178343949044587"/>
    <n v="310"/>
    <n v="14.5"/>
    <n v="503740.64697900001"/>
    <n v="1052113.3985599999"/>
    <m/>
  </r>
  <r>
    <n v="2561"/>
    <n v="511"/>
    <x v="3"/>
    <x v="3"/>
    <s v="Hopea odorata Roxb. "/>
    <n v="4.2993630573248405"/>
    <n v="380"/>
    <n v="13.5"/>
    <n v="503731.38654400001"/>
    <n v="1052104.7995800001"/>
    <m/>
  </r>
  <r>
    <n v="2561"/>
    <n v="512"/>
    <x v="3"/>
    <x v="3"/>
    <s v="Hopea odorata Roxb. "/>
    <n v="3.9808917197452227"/>
    <n v="380"/>
    <n v="12.5"/>
    <n v="503736.67822100001"/>
    <n v="1052104.4688500001"/>
    <m/>
  </r>
  <r>
    <n v="2561"/>
    <n v="513"/>
    <x v="3"/>
    <x v="3"/>
    <s v="Hopea odorata Roxb. "/>
    <n v="4.6178343949044587"/>
    <n v="210"/>
    <n v="14.5"/>
    <n v="503743.29281700001"/>
    <n v="1052103.4766599999"/>
    <m/>
  </r>
  <r>
    <n v="2561"/>
    <n v="514"/>
    <x v="3"/>
    <x v="3"/>
    <s v="Hopea odorata Roxb. "/>
    <n v="3.9808917197452227"/>
    <n v="350"/>
    <n v="12.5"/>
    <n v="503747.26157500001"/>
    <n v="1052102.15374"/>
    <m/>
  </r>
  <r>
    <n v="2561"/>
    <n v="515"/>
    <x v="3"/>
    <x v="3"/>
    <s v="Hopea odorata Roxb. "/>
    <n v="3.5031847133757958"/>
    <n v="350"/>
    <n v="11"/>
    <n v="503751.561063"/>
    <n v="1052100.83082"/>
    <m/>
  </r>
  <r>
    <n v="2561"/>
    <n v="516"/>
    <x v="3"/>
    <x v="3"/>
    <s v="Hopea odorata Roxb. "/>
    <n v="4.6178343949044587"/>
    <n v="350"/>
    <n v="14.5"/>
    <n v="503756.52201100002"/>
    <n v="1052099.17717"/>
    <m/>
  </r>
  <r>
    <n v="2561"/>
    <n v="517"/>
    <x v="3"/>
    <x v="3"/>
    <s v="Hopea odorata Roxb. "/>
    <n v="4.4585987261146496"/>
    <n v="330"/>
    <n v="14"/>
    <n v="503763.13660700002"/>
    <n v="1052097.1928000001"/>
    <m/>
  </r>
  <r>
    <n v="2561"/>
    <n v="518"/>
    <x v="3"/>
    <x v="3"/>
    <s v="Hopea odorata Roxb. "/>
    <n v="4.4585987261146496"/>
    <n v="370"/>
    <n v="14"/>
    <n v="503767.43609500001"/>
    <n v="1052096.2006099999"/>
    <m/>
  </r>
  <r>
    <n v="2561"/>
    <n v="519"/>
    <x v="3"/>
    <x v="3"/>
    <s v="Hopea odorata Roxb. "/>
    <n v="4.4585987261146496"/>
    <n v="270"/>
    <n v="14"/>
    <n v="503770.74339299998"/>
    <n v="1052094.5469599999"/>
    <m/>
  </r>
  <r>
    <n v="2561"/>
    <n v="520"/>
    <x v="3"/>
    <x v="3"/>
    <s v="Hopea odorata Roxb. "/>
    <n v="4.4585987261146496"/>
    <n v="220"/>
    <n v="14"/>
    <n v="503775.37361100002"/>
    <n v="1052093.55477"/>
    <m/>
  </r>
  <r>
    <n v="2561"/>
    <n v="521"/>
    <x v="5"/>
    <x v="5"/>
    <s v="  Intsia palembanica Miq. "/>
    <n v="4.6178343949044587"/>
    <n v="220"/>
    <n v="14.5"/>
    <n v="503781.65747799998"/>
    <n v="1052090.9089299999"/>
    <m/>
  </r>
  <r>
    <n v="2561"/>
    <n v="522"/>
    <x v="5"/>
    <x v="5"/>
    <s v="  Intsia palembanica Miq. "/>
    <n v="4.6178343949044587"/>
    <n v="220"/>
    <n v="14.5"/>
    <n v="503789.59499299998"/>
    <n v="1052088.5938200001"/>
    <m/>
  </r>
  <r>
    <n v="2561"/>
    <n v="523"/>
    <x v="5"/>
    <x v="5"/>
    <s v="  Intsia palembanica Miq. "/>
    <n v="4.6178343949044587"/>
    <n v="250"/>
    <n v="14.5"/>
    <n v="503793.233022"/>
    <n v="1052087.93236"/>
    <m/>
  </r>
  <r>
    <n v="2561"/>
    <n v="524"/>
    <x v="5"/>
    <x v="5"/>
    <s v="  Intsia palembanica Miq. "/>
    <n v="4.2993630573248405"/>
    <n v="250"/>
    <n v="13.5"/>
    <n v="503799.847618"/>
    <n v="1052085.9479799999"/>
    <m/>
  </r>
  <r>
    <n v="2561"/>
    <n v="525"/>
    <x v="5"/>
    <x v="5"/>
    <s v="  Intsia palembanica Miq. "/>
    <n v="4.2993630573248405"/>
    <n v="240"/>
    <n v="13.5"/>
    <n v="503804.80856500001"/>
    <n v="1052084.2943299999"/>
    <m/>
  </r>
  <r>
    <n v="2561"/>
    <n v="526"/>
    <x v="5"/>
    <x v="5"/>
    <s v="  Intsia palembanica Miq. "/>
    <n v="4.2993630573248405"/>
    <n v="260"/>
    <n v="13.5"/>
    <n v="503813.40754099999"/>
    <n v="1052082.97141"/>
    <m/>
  </r>
  <r>
    <n v="2561"/>
    <n v="527"/>
    <x v="5"/>
    <x v="5"/>
    <s v="  Intsia palembanica Miq. "/>
    <n v="4.2993630573248405"/>
    <n v="280"/>
    <n v="13.5"/>
    <n v="503821.345057"/>
    <n v="1052082.64068"/>
    <m/>
  </r>
  <r>
    <n v="2561"/>
    <n v="528"/>
    <x v="2"/>
    <x v="2"/>
    <s v="Swietenia macrophylla King."/>
    <n v="4.4585987261146496"/>
    <n v="270"/>
    <n v="14"/>
    <n v="503827.62892400002"/>
    <n v="1052081.6484900001"/>
    <m/>
  </r>
  <r>
    <n v="2561"/>
    <n v="529"/>
    <x v="2"/>
    <x v="2"/>
    <s v="Swietenia macrophylla King."/>
    <n v="4.2993630573248405"/>
    <n v="350"/>
    <n v="13.5"/>
    <n v="503834.90497999999"/>
    <n v="1052080.3255700001"/>
    <m/>
  </r>
  <r>
    <n v="2561"/>
    <n v="530"/>
    <x v="2"/>
    <x v="2"/>
    <s v="Swietenia macrophylla King."/>
    <n v="4.7770700636942669"/>
    <n v="340"/>
    <n v="15"/>
    <n v="503841.85030599998"/>
    <n v="1052079.33338"/>
    <m/>
  </r>
  <r>
    <n v="2561"/>
    <n v="531"/>
    <x v="2"/>
    <x v="2"/>
    <s v="Swietenia macrophylla King."/>
    <n v="4.4585987261146496"/>
    <n v="380"/>
    <n v="14"/>
    <n v="503849.12636200001"/>
    <n v="1052078.0104700001"/>
    <m/>
  </r>
  <r>
    <n v="2561"/>
    <n v="532"/>
    <x v="2"/>
    <x v="2"/>
    <s v="Swietenia macrophylla King."/>
    <n v="4.4585987261146496"/>
    <n v="310"/>
    <n v="14"/>
    <n v="503855.41022899997"/>
    <n v="1052077.34901"/>
    <m/>
  </r>
  <r>
    <n v="2561"/>
    <n v="533"/>
    <x v="2"/>
    <x v="2"/>
    <s v="Swietenia macrophylla King."/>
    <n v="4.1401273885350314"/>
    <n v="320"/>
    <n v="13"/>
    <n v="503863.34774499998"/>
    <n v="1052076.3568200001"/>
    <m/>
  </r>
  <r>
    <n v="2561"/>
    <n v="534"/>
    <x v="2"/>
    <x v="2"/>
    <s v="Swietenia macrophylla King."/>
    <n v="4.1401273885350314"/>
    <n v="300"/>
    <n v="13"/>
    <n v="503870.954531"/>
    <n v="1052075.36463"/>
    <m/>
  </r>
  <r>
    <n v="2561"/>
    <n v="535"/>
    <x v="2"/>
    <x v="2"/>
    <s v="Swietenia macrophylla King."/>
    <n v="4.1401273885350314"/>
    <n v="370"/>
    <n v="13"/>
    <n v="503875.91547900002"/>
    <n v="1052075.0338999999"/>
    <m/>
  </r>
  <r>
    <n v="2561"/>
    <n v="536"/>
    <x v="2"/>
    <x v="2"/>
    <s v="Swietenia macrophylla King."/>
    <n v="4.1401273885350314"/>
    <n v="270"/>
    <n v="13"/>
    <n v="503880.87642599997"/>
    <n v="1052074.7031700001"/>
    <m/>
  </r>
  <r>
    <n v="2561"/>
    <n v="537"/>
    <x v="2"/>
    <x v="2"/>
    <s v="Swietenia macrophylla King."/>
    <n v="4.1401273885350314"/>
    <n v="220"/>
    <n v="13"/>
    <n v="503885.50664400001"/>
    <n v="1052074.04171"/>
    <m/>
  </r>
  <r>
    <n v="2561"/>
    <n v="538"/>
    <x v="2"/>
    <x v="2"/>
    <s v="Swietenia macrophylla King."/>
    <n v="4.1401273885350314"/>
    <n v="220"/>
    <n v="13"/>
    <n v="503885.33301"/>
    <n v="1052063.27645"/>
    <m/>
  </r>
  <r>
    <n v="2561"/>
    <n v="539"/>
    <x v="2"/>
    <x v="2"/>
    <s v="Swietenia macrophylla King."/>
    <n v="4.1401273885350314"/>
    <n v="220"/>
    <n v="13"/>
    <n v="503876.86632700003"/>
    <n v="1052063.27645"/>
    <m/>
  </r>
  <r>
    <n v="2561"/>
    <n v="540"/>
    <x v="2"/>
    <x v="2"/>
    <s v="Swietenia macrophylla King."/>
    <n v="4.1401273885350314"/>
    <n v="250"/>
    <n v="13"/>
    <n v="503868.39964299998"/>
    <n v="1052063.27645"/>
    <m/>
  </r>
  <r>
    <n v="2561"/>
    <n v="541"/>
    <x v="3"/>
    <x v="3"/>
    <s v="Hopea odorata Roxb. "/>
    <n v="4.6178343949044587"/>
    <n v="250"/>
    <n v="14.5"/>
    <n v="503860.46212699998"/>
    <n v="1052063.80562"/>
    <m/>
  </r>
  <r>
    <n v="2561"/>
    <n v="542"/>
    <x v="3"/>
    <x v="3"/>
    <s v="Hopea odorata Roxb. "/>
    <n v="5.0955414012738851"/>
    <n v="240"/>
    <n v="16"/>
    <n v="503848.29126999999"/>
    <n v="1052063.27645"/>
    <m/>
  </r>
  <r>
    <n v="2561"/>
    <n v="543"/>
    <x v="3"/>
    <x v="3"/>
    <s v="Hopea odorata Roxb. "/>
    <n v="4.6178343949044587"/>
    <n v="260"/>
    <n v="14.5"/>
    <n v="503839.824586"/>
    <n v="1052065.3931199999"/>
    <m/>
  </r>
  <r>
    <n v="2561"/>
    <n v="544"/>
    <x v="3"/>
    <x v="3"/>
    <s v="Hopea odorata Roxb. "/>
    <n v="4.2993630573248405"/>
    <n v="280"/>
    <n v="13.5"/>
    <n v="503831.35790200002"/>
    <n v="1052065.3931199999"/>
    <m/>
  </r>
  <r>
    <n v="2561"/>
    <n v="545"/>
    <x v="3"/>
    <x v="3"/>
    <s v="Hopea odorata Roxb. "/>
    <n v="4.4585987261146496"/>
    <n v="270"/>
    <n v="14"/>
    <n v="503821.83288300002"/>
    <n v="1052066.4514599999"/>
    <m/>
  </r>
  <r>
    <n v="2561"/>
    <n v="546"/>
    <x v="3"/>
    <x v="3"/>
    <s v="Hopea odorata Roxb. "/>
    <n v="4.4585987261146496"/>
    <n v="220"/>
    <n v="14"/>
    <n v="503813.36619999999"/>
    <n v="1052067.50979"/>
    <m/>
  </r>
  <r>
    <n v="2561"/>
    <n v="547"/>
    <x v="3"/>
    <x v="3"/>
    <s v="Hopea odorata Roxb. "/>
    <n v="4.6178343949044587"/>
    <n v="250"/>
    <n v="14.5"/>
    <n v="503802.78284499998"/>
    <n v="1052069.6264599999"/>
    <m/>
  </r>
  <r>
    <n v="2561"/>
    <n v="548"/>
    <x v="3"/>
    <x v="3"/>
    <s v="Hopea odorata Roxb. "/>
    <n v="4.2993630573248405"/>
    <n v="280"/>
    <n v="13.5"/>
    <n v="503794.84532899997"/>
    <n v="1052070.6847999999"/>
    <m/>
  </r>
  <r>
    <n v="2561"/>
    <n v="549"/>
    <x v="3"/>
    <x v="3"/>
    <s v="Hopea odorata Roxb. "/>
    <n v="4.1401273885350314"/>
    <n v="250"/>
    <n v="13"/>
    <n v="503786.378646"/>
    <n v="1052074.38897"/>
    <m/>
  </r>
  <r>
    <n v="2561"/>
    <n v="550"/>
    <x v="3"/>
    <x v="3"/>
    <s v="Hopea odorata Roxb. "/>
    <n v="4.1401273885350314"/>
    <n v="390"/>
    <n v="13"/>
    <n v="503774.207788"/>
    <n v="1052073.8598100001"/>
    <m/>
  </r>
  <r>
    <n v="2561"/>
    <n v="551"/>
    <x v="3"/>
    <x v="3"/>
    <s v="Hopea odorata Roxb. "/>
    <n v="4.2675159235668794"/>
    <n v="350"/>
    <n v="13.4"/>
    <n v="503764.15360100003"/>
    <n v="1052075.44731"/>
    <m/>
  </r>
  <r>
    <n v="2561"/>
    <n v="552"/>
    <x v="3"/>
    <x v="3"/>
    <s v="Hopea odorata Roxb. "/>
    <n v="4.1401273885350314"/>
    <n v="360"/>
    <n v="13"/>
    <n v="503756.21608500002"/>
    <n v="1052078.0931500001"/>
    <m/>
  </r>
  <r>
    <n v="2561"/>
    <n v="553"/>
    <x v="3"/>
    <x v="3"/>
    <s v="Hopea odorata Roxb. "/>
    <n v="4.1401273885350314"/>
    <n v="340"/>
    <n v="13"/>
    <n v="503748.807737"/>
    <n v="1052079.68065"/>
    <m/>
  </r>
  <r>
    <n v="2561"/>
    <n v="554"/>
    <x v="3"/>
    <x v="3"/>
    <s v="Hopea odorata Roxb. "/>
    <n v="4.2993630573248405"/>
    <n v="290"/>
    <n v="13.5"/>
    <n v="503743.51605999999"/>
    <n v="1052080.73899"/>
    <m/>
  </r>
  <r>
    <n v="2561"/>
    <n v="555"/>
    <x v="3"/>
    <x v="3"/>
    <s v="Hopea odorata Roxb. "/>
    <n v="4.2993630573248405"/>
    <n v="250"/>
    <n v="13.5"/>
    <n v="503736.63688000001"/>
    <n v="1052081.2681499999"/>
    <m/>
  </r>
  <r>
    <n v="2561"/>
    <n v="556"/>
    <x v="3"/>
    <x v="3"/>
    <s v="Hopea odorata Roxb. "/>
    <n v="4.2993630573248405"/>
    <n v="350"/>
    <n v="13.5"/>
    <n v="503728.699364"/>
    <n v="1052083.91399"/>
    <m/>
  </r>
  <r>
    <n v="2561"/>
    <n v="557"/>
    <x v="3"/>
    <x v="3"/>
    <s v="Hopea odorata Roxb. "/>
    <n v="4.4585987261146496"/>
    <n v="360"/>
    <n v="14"/>
    <n v="503725.52435700002"/>
    <n v="1052074.38897"/>
    <m/>
  </r>
  <r>
    <n v="2561"/>
    <n v="558"/>
    <x v="3"/>
    <x v="3"/>
    <s v="Hopea odorata Roxb. "/>
    <n v="4.4585987261146496"/>
    <n v="210"/>
    <n v="14"/>
    <n v="503737.16604699998"/>
    <n v="1052069.6264599999"/>
    <m/>
  </r>
  <r>
    <n v="2561"/>
    <n v="559"/>
    <x v="3"/>
    <x v="3"/>
    <s v="Hopea odorata Roxb. "/>
    <n v="4.2993630573248405"/>
    <n v="340"/>
    <n v="13.5"/>
    <n v="503749.33690499997"/>
    <n v="1052068.03896"/>
    <m/>
  </r>
  <r>
    <n v="2561"/>
    <n v="560"/>
    <x v="3"/>
    <x v="3"/>
    <s v="Hopea odorata Roxb. "/>
    <n v="4.6178343949044587"/>
    <n v="220"/>
    <n v="14.5"/>
    <n v="503754.62858199998"/>
    <n v="1052066.9806299999"/>
    <m/>
  </r>
  <r>
    <n v="2561"/>
    <n v="561"/>
    <x v="3"/>
    <x v="3"/>
    <s v="Hopea odorata Roxb. "/>
    <n v="4.6178343949044587"/>
    <n v="250"/>
    <n v="14.5"/>
    <n v="503772.62028500001"/>
    <n v="1052062.74728"/>
    <m/>
  </r>
  <r>
    <n v="2561"/>
    <n v="562"/>
    <x v="3"/>
    <x v="3"/>
    <s v="Hopea odorata Roxb. "/>
    <n v="4.6178343949044587"/>
    <n v="280"/>
    <n v="14.5"/>
    <n v="503779.499465"/>
    <n v="1052061.6889500001"/>
    <m/>
  </r>
  <r>
    <n v="2561"/>
    <n v="563"/>
    <x v="3"/>
    <x v="3"/>
    <s v="Hopea odorata Roxb. "/>
    <n v="3.9808917197452227"/>
    <n v="250"/>
    <n v="12.5"/>
    <n v="503793.78699400002"/>
    <n v="1052057.98477"/>
    <m/>
  </r>
  <r>
    <n v="2561"/>
    <n v="564"/>
    <x v="5"/>
    <x v="5"/>
    <s v="  Intsia palembanica Miq. "/>
    <n v="3.9808917197452227"/>
    <n v="390"/>
    <n v="12.5"/>
    <n v="503809.132858"/>
    <n v="1052055.3389399999"/>
    <m/>
  </r>
  <r>
    <n v="2561"/>
    <n v="565"/>
    <x v="5"/>
    <x v="5"/>
    <s v="  Intsia palembanica Miq. "/>
    <n v="4.4585987261146496"/>
    <n v="250"/>
    <n v="14"/>
    <n v="503820.24537999998"/>
    <n v="1052053.7514299999"/>
    <m/>
  </r>
  <r>
    <n v="2561"/>
    <n v="566"/>
    <x v="5"/>
    <x v="5"/>
    <s v="  Intsia palembanica Miq. "/>
    <n v="4.4585987261146496"/>
    <n v="250"/>
    <n v="14"/>
    <n v="503837.178747"/>
    <n v="1052050.0472599999"/>
    <m/>
  </r>
  <r>
    <n v="2561"/>
    <n v="567"/>
    <x v="5"/>
    <x v="5"/>
    <s v="  Intsia palembanica Miq. "/>
    <n v="4.2993630573248405"/>
    <n v="250"/>
    <n v="13.5"/>
    <n v="503853.58294699999"/>
    <n v="1052047.40142"/>
    <m/>
  </r>
  <r>
    <n v="2561"/>
    <n v="568"/>
    <x v="5"/>
    <x v="5"/>
    <s v="  Intsia palembanica Miq. "/>
    <n v="4.2993630573248405"/>
    <n v="350"/>
    <n v="13.5"/>
    <n v="503865.22463700001"/>
    <n v="1052045.2847500001"/>
    <m/>
  </r>
  <r>
    <n v="2561"/>
    <n v="569"/>
    <x v="5"/>
    <x v="5"/>
    <s v="  Intsia palembanica Miq. "/>
    <n v="3.8216560509554141"/>
    <n v="310"/>
    <n v="12"/>
    <n v="503877.395495"/>
    <n v="1052043.16808"/>
    <m/>
  </r>
  <r>
    <n v="2561"/>
    <n v="570"/>
    <x v="5"/>
    <x v="5"/>
    <s v="  Intsia palembanica Miq. "/>
    <n v="4.4585987261146496"/>
    <n v="360"/>
    <n v="14"/>
    <n v="503885.86217799998"/>
    <n v="1052042.63891"/>
    <m/>
  </r>
  <r>
    <n v="2561"/>
    <n v="571"/>
    <x v="2"/>
    <x v="2"/>
    <s v="Swietenia macrophylla King."/>
    <n v="3.8216560509554141"/>
    <n v="360"/>
    <n v="12"/>
    <n v="503887.97884900001"/>
    <n v="1052030.99722"/>
    <m/>
  </r>
  <r>
    <n v="2561"/>
    <n v="572"/>
    <x v="2"/>
    <x v="2"/>
    <s v="Swietenia macrophylla King."/>
    <n v="3.6624203821656049"/>
    <n v="200"/>
    <n v="11.5"/>
    <n v="503880.041333"/>
    <n v="1052029.4097200001"/>
    <m/>
  </r>
  <r>
    <n v="2561"/>
    <n v="573"/>
    <x v="2"/>
    <x v="2"/>
    <s v="Swietenia macrophylla King."/>
    <n v="4.4585987261146496"/>
    <n v="210"/>
    <n v="14"/>
    <n v="503873.16215300001"/>
    <n v="1052031.52639"/>
    <m/>
  </r>
  <r>
    <n v="2561"/>
    <n v="574"/>
    <x v="2"/>
    <x v="2"/>
    <s v="Swietenia macrophylla King."/>
    <n v="4.6178343949044587"/>
    <n v="210"/>
    <n v="14.5"/>
    <n v="503860.99129500001"/>
    <n v="1052034.1722299999"/>
    <m/>
  </r>
  <r>
    <n v="2561"/>
    <n v="575"/>
    <x v="2"/>
    <x v="2"/>
    <s v="Swietenia macrophylla King."/>
    <n v="4.1401273885350314"/>
    <n v="330"/>
    <n v="13"/>
    <n v="503846.70376599999"/>
    <n v="1052036.81807"/>
    <m/>
  </r>
  <r>
    <n v="2561"/>
    <n v="576"/>
    <x v="2"/>
    <x v="2"/>
    <s v="Swietenia macrophylla King."/>
    <n v="4.1401273885350314"/>
    <n v="250"/>
    <n v="13"/>
    <n v="503829.77039899997"/>
    <n v="1052039.4639000001"/>
    <m/>
  </r>
  <r>
    <n v="2561"/>
    <n v="577"/>
    <x v="2"/>
    <x v="2"/>
    <s v="Swietenia macrophylla King."/>
    <n v="4.4585987261146496"/>
    <n v="390"/>
    <n v="14"/>
    <n v="503812.83703200001"/>
    <n v="1052042.10974"/>
    <m/>
  </r>
  <r>
    <n v="2561"/>
    <n v="578"/>
    <x v="2"/>
    <x v="2"/>
    <s v="Swietenia macrophylla King."/>
    <n v="4.4585987261146496"/>
    <n v="350"/>
    <n v="14"/>
    <n v="503796.43283300003"/>
    <n v="1052046.34308"/>
    <m/>
  </r>
  <r>
    <n v="2561"/>
    <n v="579"/>
    <x v="2"/>
    <x v="2"/>
    <s v="Swietenia macrophylla King."/>
    <n v="4.4585987261146496"/>
    <n v="360"/>
    <n v="14"/>
    <n v="503783.73280699999"/>
    <n v="1052047.93059"/>
    <m/>
  </r>
  <r>
    <n v="2561"/>
    <n v="580"/>
    <x v="2"/>
    <x v="2"/>
    <s v="Swietenia macrophylla King."/>
    <n v="4.6178343949044587"/>
    <n v="340"/>
    <n v="14.5"/>
    <n v="503768.38694300002"/>
    <n v="1052051.63476"/>
    <m/>
  </r>
  <r>
    <n v="2561"/>
    <n v="581"/>
    <x v="2"/>
    <x v="2"/>
    <s v="Swietenia macrophylla King."/>
    <n v="3.9808917197452227"/>
    <n v="300"/>
    <n v="12.5"/>
    <n v="503754.099415"/>
    <n v="1052055.3389399999"/>
    <m/>
  </r>
  <r>
    <n v="2561"/>
    <n v="582"/>
    <x v="2"/>
    <x v="2"/>
    <s v="Swietenia macrophylla King."/>
    <n v="3.9808917197452227"/>
    <n v="250"/>
    <n v="12.5"/>
    <n v="503745.63273100002"/>
    <n v="1052055.3389399999"/>
    <m/>
  </r>
  <r>
    <n v="2561"/>
    <n v="583"/>
    <x v="2"/>
    <x v="2"/>
    <s v="Swietenia macrophylla King."/>
    <n v="3.9808917197452227"/>
    <n v="390"/>
    <n v="12.5"/>
    <n v="503735.57854399999"/>
    <n v="1052056.3972700001"/>
    <m/>
  </r>
  <r>
    <n v="2561"/>
    <n v="584"/>
    <x v="3"/>
    <x v="3"/>
    <s v="Hopea odorata Roxb. "/>
    <n v="4.1401273885350314"/>
    <n v="350"/>
    <n v="13"/>
    <n v="503728.699364"/>
    <n v="1052056.9264400001"/>
    <m/>
  </r>
  <r>
    <n v="2561"/>
    <n v="585"/>
    <x v="3"/>
    <x v="3"/>
    <s v="Hopea odorata Roxb. "/>
    <n v="3.8216560509554141"/>
    <n v="360"/>
    <n v="12"/>
    <n v="503728.699364"/>
    <n v="1052056.9264400001"/>
    <m/>
  </r>
  <r>
    <n v="2561"/>
    <n v="586"/>
    <x v="3"/>
    <x v="3"/>
    <s v="Hopea odorata Roxb. "/>
    <n v="3.8216560509554141"/>
    <n v="340"/>
    <n v="12"/>
    <n v="503726.58269299997"/>
    <n v="1052047.93059"/>
    <m/>
  </r>
  <r>
    <n v="2561"/>
    <n v="587"/>
    <x v="3"/>
    <x v="3"/>
    <s v="Hopea odorata Roxb. "/>
    <n v="4.4585987261146496"/>
    <n v="300"/>
    <n v="14"/>
    <n v="503736.10771200003"/>
    <n v="1052045.8139200001"/>
    <m/>
  </r>
  <r>
    <n v="2561"/>
    <n v="588"/>
    <x v="3"/>
    <x v="3"/>
    <s v="Hopea odorata Roxb. "/>
    <n v="4.2993630573248405"/>
    <n v="310"/>
    <n v="13.5"/>
    <n v="503742.45772499999"/>
    <n v="1052045.8139200001"/>
    <m/>
  </r>
  <r>
    <n v="2561"/>
    <n v="589"/>
    <x v="3"/>
    <x v="3"/>
    <s v="Hopea odorata Roxb. "/>
    <n v="4.1401273885350314"/>
    <n v="310"/>
    <n v="13"/>
    <n v="503749.33690499997"/>
    <n v="1052044.2264099999"/>
    <m/>
  </r>
  <r>
    <n v="2561"/>
    <n v="590"/>
    <x v="3"/>
    <x v="3"/>
    <s v="Hopea odorata Roxb. "/>
    <n v="4.4585987261146496"/>
    <n v="350"/>
    <n v="14"/>
    <n v="503759.92025999998"/>
    <n v="1052041.58057"/>
    <m/>
  </r>
  <r>
    <n v="2561"/>
    <n v="591"/>
    <x v="3"/>
    <x v="3"/>
    <s v="Hopea odorata Roxb. "/>
    <n v="4.4585987261146496"/>
    <n v="250"/>
    <n v="14"/>
    <n v="503771.56195"/>
    <n v="1052040.5222400001"/>
    <m/>
  </r>
  <r>
    <n v="2561"/>
    <n v="592"/>
    <x v="3"/>
    <x v="3"/>
    <s v="Hopea odorata Roxb. "/>
    <n v="4.2993630573248405"/>
    <n v="390"/>
    <n v="13.5"/>
    <n v="503779.499465"/>
    <n v="1052040.5222400001"/>
    <m/>
  </r>
  <r>
    <n v="2561"/>
    <n v="593"/>
    <x v="3"/>
    <x v="3"/>
    <s v="Hopea odorata Roxb. "/>
    <n v="3.8216560509554141"/>
    <n v="350"/>
    <n v="12"/>
    <n v="503788.49531700002"/>
    <n v="1052037.8764"/>
    <m/>
  </r>
  <r>
    <n v="2561"/>
    <n v="594"/>
    <x v="3"/>
    <x v="3"/>
    <s v="Hopea odorata Roxb. "/>
    <n v="3.8216560509554141"/>
    <n v="360"/>
    <n v="12"/>
    <n v="503794.84532899997"/>
    <n v="1052036.2889"/>
    <m/>
  </r>
  <r>
    <n v="2561"/>
    <n v="595"/>
    <x v="3"/>
    <x v="3"/>
    <s v="Hopea odorata Roxb. "/>
    <n v="3.8216560509554141"/>
    <n v="340"/>
    <n v="12"/>
    <n v="503801.19534199999"/>
    <n v="1052034.1722299999"/>
    <m/>
  </r>
  <r>
    <n v="2561"/>
    <n v="596"/>
    <x v="3"/>
    <x v="3"/>
    <s v="Hopea odorata Roxb. "/>
    <n v="4.4585987261146496"/>
    <n v="250"/>
    <n v="14"/>
    <n v="503818.65787699999"/>
    <n v="1052030.99722"/>
    <m/>
  </r>
  <r>
    <n v="2561"/>
    <n v="597"/>
    <x v="3"/>
    <x v="3"/>
    <s v="Hopea odorata Roxb. "/>
    <n v="4.1401273885350314"/>
    <n v="200"/>
    <n v="13"/>
    <n v="503824.47872200003"/>
    <n v="1052030.99722"/>
    <m/>
  </r>
  <r>
    <n v="2561"/>
    <n v="598"/>
    <x v="3"/>
    <x v="3"/>
    <s v="Hopea odorata Roxb. "/>
    <n v="4.2993630573248405"/>
    <n v="200"/>
    <n v="13.5"/>
    <n v="503837.178747"/>
    <n v="1052028.3513799999"/>
    <m/>
  </r>
  <r>
    <n v="2561"/>
    <n v="599"/>
    <x v="3"/>
    <x v="3"/>
    <s v="Hopea odorata Roxb. "/>
    <n v="3.8216560509554141"/>
    <n v="250"/>
    <n v="12"/>
    <n v="503849.349605"/>
    <n v="1052025.1763800001"/>
    <m/>
  </r>
  <r>
    <n v="2561"/>
    <n v="600"/>
    <x v="3"/>
    <x v="3"/>
    <s v="Hopea odorata Roxb. "/>
    <n v="4.1401273885350314"/>
    <n v="390"/>
    <n v="13"/>
    <n v="503860.46212699998"/>
    <n v="1052023.0597000001"/>
    <m/>
  </r>
  <r>
    <n v="2561"/>
    <n v="601"/>
    <x v="3"/>
    <x v="3"/>
    <s v="Hopea odorata Roxb. "/>
    <n v="4.1401273885350314"/>
    <n v="350"/>
    <n v="13"/>
    <n v="503867.870475"/>
    <n v="1052021.4722"/>
    <m/>
  </r>
  <r>
    <n v="2561"/>
    <n v="602"/>
    <x v="3"/>
    <x v="3"/>
    <s v="Hopea odorata Roxb. "/>
    <n v="4.2993630573248405"/>
    <n v="360"/>
    <n v="13.5"/>
    <n v="503881.62883599999"/>
    <n v="1052018.2971900001"/>
    <m/>
  </r>
  <r>
    <n v="2561"/>
    <n v="603"/>
    <x v="3"/>
    <x v="3"/>
    <s v="Hopea odorata Roxb. "/>
    <n v="3.9808917197452227"/>
    <n v="340"/>
    <n v="12.5"/>
    <n v="503889.56635199999"/>
    <n v="1052018.2971900001"/>
    <m/>
  </r>
  <r>
    <n v="2561"/>
    <n v="604"/>
    <x v="3"/>
    <x v="3"/>
    <s v="Hopea odorata Roxb. "/>
    <n v="3.9808917197452227"/>
    <n v="240"/>
    <n v="12.5"/>
    <n v="503889.56635199999"/>
    <n v="1052007.7138400001"/>
    <m/>
  </r>
  <r>
    <n v="2561"/>
    <n v="605"/>
    <x v="3"/>
    <x v="3"/>
    <s v="Hopea odorata Roxb. "/>
    <n v="4.4585987261146496"/>
    <n v="290"/>
    <n v="14"/>
    <n v="503884.27467499999"/>
    <n v="1052002.4221600001"/>
    <m/>
  </r>
  <r>
    <n v="2561"/>
    <n v="606"/>
    <x v="3"/>
    <x v="3"/>
    <s v="Hopea odorata Roxb. "/>
    <n v="4.4585987261146496"/>
    <n v="290"/>
    <n v="14"/>
    <n v="503876.86632700003"/>
    <n v="1052001.3638299999"/>
    <m/>
  </r>
  <r>
    <n v="2561"/>
    <n v="607"/>
    <x v="5"/>
    <x v="5"/>
    <s v="  Intsia palembanica Miq. "/>
    <n v="4.1401273885350314"/>
    <n v="280"/>
    <n v="13"/>
    <n v="503870.51631400001"/>
    <n v="1052002.9513300001"/>
    <m/>
  </r>
  <r>
    <n v="2561"/>
    <n v="608"/>
    <x v="5"/>
    <x v="5"/>
    <s v="  Intsia palembanica Miq. "/>
    <n v="4.1401273885350314"/>
    <n v="280"/>
    <n v="13"/>
    <n v="503860.46212699998"/>
    <n v="1052005.068"/>
    <m/>
  </r>
  <r>
    <n v="2561"/>
    <n v="609"/>
    <x v="5"/>
    <x v="5"/>
    <s v="  Intsia palembanica Miq. "/>
    <n v="4.1401273885350314"/>
    <n v="250"/>
    <n v="13"/>
    <n v="503848.29126999999"/>
    <n v="1052007.7138400001"/>
    <m/>
  </r>
  <r>
    <n v="2561"/>
    <n v="610"/>
    <x v="5"/>
    <x v="5"/>
    <s v="  Intsia palembanica Miq. "/>
    <n v="4.2993630573248405"/>
    <n v="250"/>
    <n v="13.5"/>
    <n v="503833.47457299998"/>
    <n v="1052011.4180099999"/>
    <m/>
  </r>
  <r>
    <n v="2561"/>
    <n v="611"/>
    <x v="5"/>
    <x v="5"/>
    <s v="  Intsia palembanica Miq. "/>
    <n v="3.6624203821656049"/>
    <n v="240"/>
    <n v="11.5"/>
    <n v="503822.362051"/>
    <n v="1052014.59302"/>
    <m/>
  </r>
  <r>
    <n v="2561"/>
    <n v="612"/>
    <x v="5"/>
    <x v="5"/>
    <s v="  Intsia palembanica Miq. "/>
    <n v="3.5031847133757958"/>
    <n v="350"/>
    <n v="11"/>
    <n v="503809.132858"/>
    <n v="1052017.2388599999"/>
    <m/>
  </r>
  <r>
    <n v="2561"/>
    <n v="613"/>
    <x v="5"/>
    <x v="5"/>
    <s v="  Intsia palembanica Miq. "/>
    <n v="4.4585987261146496"/>
    <n v="310"/>
    <n v="14"/>
    <n v="503799.607839"/>
    <n v="1052019.3555300001"/>
    <m/>
  </r>
  <r>
    <n v="2561"/>
    <n v="614"/>
    <x v="2"/>
    <x v="2"/>
    <s v="Swietenia macrophylla King."/>
    <n v="4.1401273885350314"/>
    <n v="360"/>
    <n v="13"/>
    <n v="503785.84947800002"/>
    <n v="1052022.5305399999"/>
    <m/>
  </r>
  <r>
    <n v="2561"/>
    <n v="615"/>
    <x v="2"/>
    <x v="2"/>
    <s v="Swietenia macrophylla King."/>
    <n v="4.1401273885350314"/>
    <n v="360"/>
    <n v="13"/>
    <n v="503774.73695599998"/>
    <n v="1052024.1180400001"/>
    <m/>
  </r>
  <r>
    <n v="2561"/>
    <n v="616"/>
    <x v="2"/>
    <x v="2"/>
    <s v="Swietenia macrophylla King."/>
    <n v="4.1401273885350314"/>
    <n v="200"/>
    <n v="13"/>
    <n v="503766.79943999997"/>
    <n v="1052027.8222099999"/>
    <m/>
  </r>
  <r>
    <n v="2561"/>
    <n v="617"/>
    <x v="2"/>
    <x v="2"/>
    <s v="Swietenia macrophylla King."/>
    <n v="4.1401273885350314"/>
    <n v="210"/>
    <n v="13"/>
    <n v="503758.33275599999"/>
    <n v="1052030.99722"/>
    <m/>
  </r>
  <r>
    <n v="2561"/>
    <n v="618"/>
    <x v="2"/>
    <x v="2"/>
    <s v="Swietenia macrophylla King."/>
    <n v="4.4585987261146496"/>
    <n v="210"/>
    <n v="14"/>
    <n v="503740.87022099999"/>
    <n v="1052035.75973"/>
    <m/>
  </r>
  <r>
    <n v="2561"/>
    <n v="619"/>
    <x v="2"/>
    <x v="2"/>
    <s v="Swietenia macrophylla King."/>
    <n v="4.4585987261146496"/>
    <n v="330"/>
    <n v="14"/>
    <n v="503729.75769900001"/>
    <n v="1052038.4055699999"/>
    <m/>
  </r>
  <r>
    <n v="2561"/>
    <n v="620"/>
    <x v="2"/>
    <x v="2"/>
    <s v="Swietenia macrophylla King."/>
    <n v="4.4585987261146496"/>
    <n v="200"/>
    <n v="14"/>
    <n v="503722.34935099998"/>
    <n v="1052038.4055699999"/>
    <m/>
  </r>
  <r>
    <n v="2561"/>
    <n v="621"/>
    <x v="2"/>
    <x v="2"/>
    <s v="Swietenia macrophylla King."/>
    <n v="4.2993630573248405"/>
    <n v="200"/>
    <n v="13.5"/>
    <n v="503719.70351199998"/>
    <n v="1052032.5847199999"/>
    <m/>
  </r>
  <r>
    <n v="2561"/>
    <n v="622"/>
    <x v="2"/>
    <x v="2"/>
    <s v="Swietenia macrophylla King."/>
    <n v="4.2993630573248405"/>
    <n v="250"/>
    <n v="13.5"/>
    <n v="503728.699364"/>
    <n v="1052027.8222099999"/>
    <m/>
  </r>
  <r>
    <n v="2561"/>
    <n v="623"/>
    <x v="2"/>
    <x v="2"/>
    <s v="Swietenia macrophylla King."/>
    <n v="4.2993630573248405"/>
    <n v="390"/>
    <n v="13.5"/>
    <n v="503748.807737"/>
    <n v="1052024.1180400001"/>
    <m/>
  </r>
  <r>
    <n v="2561"/>
    <n v="624"/>
    <x v="2"/>
    <x v="2"/>
    <s v="Swietenia macrophylla King."/>
    <n v="4.2993630573248405"/>
    <n v="350"/>
    <n v="13.5"/>
    <n v="503761.50776299997"/>
    <n v="1052020.41387"/>
    <m/>
  </r>
  <r>
    <n v="2561"/>
    <n v="625"/>
    <x v="2"/>
    <x v="2"/>
    <s v="Swietenia macrophylla King."/>
    <n v="4.2993630573248405"/>
    <n v="220"/>
    <n v="13.5"/>
    <n v="503772.62028500001"/>
    <n v="1052016.1805199999"/>
    <m/>
  </r>
  <r>
    <n v="2561"/>
    <n v="626"/>
    <x v="2"/>
    <x v="2"/>
    <s v="Swietenia macrophylla King."/>
    <n v="4.2993630573248405"/>
    <n v="220"/>
    <n v="13.5"/>
    <n v="503778.97029799997"/>
    <n v="1052014.59302"/>
    <m/>
  </r>
  <r>
    <n v="2561"/>
    <n v="627"/>
    <x v="3"/>
    <x v="3"/>
    <s v="Hopea odorata Roxb. "/>
    <n v="4.2993630573248405"/>
    <n v="370"/>
    <n v="13.5"/>
    <n v="503792.72865900001"/>
    <n v="1052010.88885"/>
    <m/>
  </r>
  <r>
    <n v="2561"/>
    <n v="628"/>
    <x v="3"/>
    <x v="3"/>
    <s v="Hopea odorata Roxb. "/>
    <n v="3.8216560509554141"/>
    <n v="270"/>
    <n v="12"/>
    <n v="503809.132858"/>
    <n v="1052007.7138400001"/>
    <m/>
  </r>
  <r>
    <n v="2561"/>
    <n v="629"/>
    <x v="3"/>
    <x v="3"/>
    <s v="Hopea odorata Roxb. "/>
    <n v="3.9808917197452227"/>
    <n v="220"/>
    <n v="12.5"/>
    <n v="503818.65787699999"/>
    <n v="1052006.12634"/>
    <m/>
  </r>
  <r>
    <n v="2561"/>
    <n v="630"/>
    <x v="3"/>
    <x v="3"/>
    <s v="Hopea odorata Roxb. "/>
    <n v="3.9808917197452227"/>
    <n v="220"/>
    <n v="12.5"/>
    <n v="503830.82873499999"/>
    <n v="1052002.9513300001"/>
    <m/>
  </r>
  <r>
    <n v="2561"/>
    <n v="631"/>
    <x v="3"/>
    <x v="3"/>
    <s v="Hopea odorata Roxb. "/>
    <n v="4.4585987261146496"/>
    <n v="220"/>
    <n v="14"/>
    <n v="503847.23293400003"/>
    <n v="1051998.71799"/>
    <m/>
  </r>
  <r>
    <n v="2561"/>
    <n v="632"/>
    <x v="3"/>
    <x v="3"/>
    <s v="Hopea odorata Roxb. "/>
    <n v="3.9808917197452227"/>
    <n v="250"/>
    <n v="12.5"/>
    <n v="503858.87462399999"/>
    <n v="1051994.48465"/>
    <m/>
  </r>
  <r>
    <n v="2561"/>
    <n v="633"/>
    <x v="3"/>
    <x v="3"/>
    <s v="Hopea odorata Roxb. "/>
    <n v="4.4585987261146496"/>
    <n v="250"/>
    <n v="14"/>
    <n v="503874.22048800002"/>
    <n v="1051989.72214"/>
    <m/>
  </r>
  <r>
    <n v="2561"/>
    <n v="634"/>
    <x v="3"/>
    <x v="3"/>
    <s v="Hopea odorata Roxb. "/>
    <n v="4.936305732484076"/>
    <n v="240"/>
    <n v="15.5"/>
    <n v="503882.15800400003"/>
    <n v="1051988.13463"/>
    <m/>
  </r>
  <r>
    <n v="2561"/>
    <n v="635"/>
    <x v="3"/>
    <x v="3"/>
    <s v="Hopea odorata Roxb. "/>
    <n v="4.936305732484076"/>
    <n v="260"/>
    <n v="15.5"/>
    <n v="503891.15385499998"/>
    <n v="1051987.0763000001"/>
    <m/>
  </r>
  <r>
    <n v="2561"/>
    <n v="636"/>
    <x v="3"/>
    <x v="3"/>
    <s v="Hopea odorata Roxb. "/>
    <n v="4.2993630573248405"/>
    <n v="280"/>
    <n v="13.5"/>
    <n v="503901.73720999999"/>
    <n v="1051984.4304599999"/>
    <m/>
  </r>
  <r>
    <n v="2561"/>
    <n v="637"/>
    <x v="3"/>
    <x v="3"/>
    <s v="Hopea odorata Roxb. "/>
    <n v="4.2993630573248405"/>
    <n v="270"/>
    <n v="13.5"/>
    <n v="503877.21910500003"/>
    <n v="1052312.07348"/>
    <m/>
  </r>
  <r>
    <n v="2561"/>
    <n v="638"/>
    <x v="3"/>
    <x v="3"/>
    <s v="Hopea odorata Roxb. "/>
    <n v="4.2993630573248405"/>
    <n v="340"/>
    <n v="13.5"/>
    <n v="503869.01700599998"/>
    <n v="1052313.6609799999"/>
    <m/>
  </r>
  <r>
    <n v="2561"/>
    <n v="639"/>
    <x v="3"/>
    <x v="3"/>
    <s v="Hopea odorata Roxb. "/>
    <n v="4.2993630573248405"/>
    <n v="340"/>
    <n v="13.5"/>
    <n v="503864.71641499997"/>
    <n v="1052313.0921199999"/>
    <m/>
  </r>
  <r>
    <n v="2561"/>
    <n v="640"/>
    <x v="3"/>
    <x v="3"/>
    <s v="Hopea odorata Roxb. "/>
    <n v="4.2993630573248405"/>
    <n v="380"/>
    <n v="13.5"/>
    <n v="503861.27682500001"/>
    <n v="1052313.35671"/>
    <m/>
  </r>
  <r>
    <n v="2561"/>
    <n v="641"/>
    <x v="3"/>
    <x v="3"/>
    <s v="Hopea odorata Roxb. "/>
    <n v="4.1401273885350314"/>
    <n v="350"/>
    <n v="13"/>
    <n v="503855.19139599998"/>
    <n v="1052313.35671"/>
    <m/>
  </r>
  <r>
    <n v="2561"/>
    <n v="642"/>
    <x v="3"/>
    <x v="3"/>
    <s v="Hopea odorata Roxb. "/>
    <n v="4.1401273885350314"/>
    <n v="320"/>
    <n v="13"/>
    <n v="503849.370551"/>
    <n v="1052313.0921199999"/>
    <m/>
  </r>
  <r>
    <n v="2561"/>
    <n v="643"/>
    <x v="3"/>
    <x v="3"/>
    <s v="Hopea odorata Roxb. "/>
    <n v="4.1401273885350314"/>
    <n v="300"/>
    <n v="13"/>
    <n v="503845.401793"/>
    <n v="1052313.0921199999"/>
    <m/>
  </r>
  <r>
    <n v="2561"/>
    <n v="644"/>
    <x v="3"/>
    <x v="3"/>
    <s v="Hopea odorata Roxb. "/>
    <n v="4.1401273885350314"/>
    <n v="370"/>
    <n v="13"/>
    <n v="503840.63928399998"/>
    <n v="1052314.1504599999"/>
    <m/>
  </r>
  <r>
    <n v="2561"/>
    <n v="645"/>
    <x v="3"/>
    <x v="3"/>
    <s v="Hopea odorata Roxb. "/>
    <n v="4.6178343949044587"/>
    <n v="270"/>
    <n v="14.5"/>
    <n v="503837.99344499997"/>
    <n v="1052314.4150400001"/>
    <m/>
  </r>
  <r>
    <n v="2561"/>
    <n v="646"/>
    <x v="3"/>
    <x v="3"/>
    <s v="Hopea odorata Roxb. "/>
    <n v="3.9808917197452227"/>
    <n v="220"/>
    <n v="12.5"/>
    <n v="503832.96635200002"/>
    <n v="1052314.9442100001"/>
    <m/>
  </r>
  <r>
    <n v="2561"/>
    <n v="647"/>
    <x v="3"/>
    <x v="3"/>
    <s v="Hopea odorata Roxb. "/>
    <n v="3.9808917197452227"/>
    <n v="220"/>
    <n v="12.5"/>
    <n v="503824.76425200002"/>
    <n v="1052314.9442100001"/>
    <m/>
  </r>
  <r>
    <n v="2561"/>
    <n v="648"/>
    <x v="3"/>
    <x v="3"/>
    <s v="Hopea odorata Roxb. "/>
    <n v="3.9808917197452227"/>
    <n v="220"/>
    <n v="12.5"/>
    <n v="503820.79549400002"/>
    <n v="1052314.9442100001"/>
    <m/>
  </r>
  <r>
    <n v="2561"/>
    <n v="649"/>
    <x v="3"/>
    <x v="3"/>
    <s v="Hopea odorata Roxb. "/>
    <n v="3.9808917197452227"/>
    <n v="250"/>
    <n v="12.5"/>
    <n v="503815.76840100001"/>
    <n v="1052315.7379600001"/>
    <m/>
  </r>
  <r>
    <n v="2561"/>
    <n v="650"/>
    <x v="5"/>
    <x v="5"/>
    <s v="  Intsia palembanica Miq. "/>
    <n v="3.9808917197452227"/>
    <n v="250"/>
    <n v="12.5"/>
    <n v="503810.74130699999"/>
    <n v="1052316.2671300001"/>
    <m/>
  </r>
  <r>
    <n v="2561"/>
    <n v="651"/>
    <x v="5"/>
    <x v="5"/>
    <s v="  Intsia palembanica Miq. "/>
    <n v="3.9808917197452227"/>
    <n v="240"/>
    <n v="12.5"/>
    <n v="503805.185046"/>
    <n v="1052316.2671300001"/>
    <m/>
  </r>
  <r>
    <n v="2561"/>
    <n v="652"/>
    <x v="5"/>
    <x v="5"/>
    <s v="  Intsia palembanica Miq. "/>
    <n v="4.4585987261146496"/>
    <n v="260"/>
    <n v="14"/>
    <n v="503800.68712100002"/>
    <n v="1052316.53171"/>
    <m/>
  </r>
  <r>
    <n v="2561"/>
    <n v="653"/>
    <x v="5"/>
    <x v="5"/>
    <s v="  Intsia palembanica Miq. "/>
    <n v="3.9808917197452227"/>
    <n v="280"/>
    <n v="12.5"/>
    <n v="503794.86627599999"/>
    <n v="1052316.7963"/>
    <m/>
  </r>
  <r>
    <n v="2561"/>
    <n v="654"/>
    <x v="5"/>
    <x v="5"/>
    <s v="  Intsia palembanica Miq. "/>
    <n v="4.1401273885350314"/>
    <n v="270"/>
    <n v="13"/>
    <n v="503787.19334400003"/>
    <n v="1052317.85463"/>
    <m/>
  </r>
  <r>
    <n v="2561"/>
    <n v="655"/>
    <x v="5"/>
    <x v="5"/>
    <s v="  Intsia palembanica Miq. "/>
    <n v="3.6624203821656049"/>
    <n v="220"/>
    <n v="11.5"/>
    <n v="503787.45792700001"/>
    <n v="1052323.67548"/>
    <m/>
  </r>
  <r>
    <n v="2561"/>
    <n v="656"/>
    <x v="5"/>
    <x v="5"/>
    <s v="  Intsia palembanica Miq. "/>
    <n v="4.4585987261146496"/>
    <n v="250"/>
    <n v="14"/>
    <n v="503790.36835"/>
    <n v="1052323.4109"/>
    <m/>
  </r>
  <r>
    <n v="2561"/>
    <n v="657"/>
    <x v="2"/>
    <x v="2"/>
    <s v="Swietenia macrophylla King."/>
    <n v="4.2993630573248405"/>
    <n v="280"/>
    <n v="13.5"/>
    <n v="503793.80794000003"/>
    <n v="1052323.14631"/>
    <m/>
  </r>
  <r>
    <n v="2561"/>
    <n v="658"/>
    <x v="2"/>
    <x v="2"/>
    <s v="Swietenia macrophylla King."/>
    <n v="4.4585987261146496"/>
    <n v="250"/>
    <n v="14"/>
    <n v="503798.30586600001"/>
    <n v="1052322.88173"/>
    <m/>
  </r>
  <r>
    <n v="2561"/>
    <n v="659"/>
    <x v="2"/>
    <x v="2"/>
    <s v="Swietenia macrophylla King."/>
    <n v="4.1401273885350314"/>
    <n v="390"/>
    <n v="13"/>
    <n v="503807.30171700002"/>
    <n v="1052321.5588100001"/>
    <m/>
  </r>
  <r>
    <n v="2561"/>
    <n v="660"/>
    <x v="2"/>
    <x v="2"/>
    <s v="Swietenia macrophylla King."/>
    <n v="4.7770700636942669"/>
    <n v="350"/>
    <n v="15"/>
    <n v="503813.91631399997"/>
    <n v="1052320.7650599999"/>
    <m/>
  </r>
  <r>
    <n v="2561"/>
    <n v="661"/>
    <x v="2"/>
    <x v="2"/>
    <s v="Swietenia macrophylla King."/>
    <n v="4.7770700636942669"/>
    <n v="360"/>
    <n v="15"/>
    <n v="503822.11841300002"/>
    <n v="1052319.7067199999"/>
    <m/>
  </r>
  <r>
    <n v="2561"/>
    <n v="662"/>
    <x v="2"/>
    <x v="2"/>
    <s v="Swietenia macrophylla King."/>
    <n v="4.7770700636942669"/>
    <n v="350"/>
    <n v="15"/>
    <n v="503830.84968099999"/>
    <n v="1052318.9129699999"/>
    <m/>
  </r>
  <r>
    <n v="2561"/>
    <n v="663"/>
    <x v="2"/>
    <x v="2"/>
    <s v="Swietenia macrophylla King."/>
    <n v="3.9808917197452227"/>
    <n v="300"/>
    <n v="12.5"/>
    <n v="503840.90386800002"/>
    <n v="1052317.59005"/>
    <m/>
  </r>
  <r>
    <n v="2561"/>
    <n v="664"/>
    <x v="2"/>
    <x v="2"/>
    <s v="Swietenia macrophylla King."/>
    <n v="4.4585987261146496"/>
    <n v="250"/>
    <n v="14"/>
    <n v="503853.339309"/>
    <n v="1052316.0025500001"/>
    <m/>
  </r>
  <r>
    <n v="2561"/>
    <n v="665"/>
    <x v="2"/>
    <x v="2"/>
    <s v="Swietenia macrophylla King."/>
    <n v="4.4585987261146496"/>
    <n v="350"/>
    <n v="14"/>
    <n v="503864.71641499997"/>
    <n v="1052313.0921199999"/>
    <m/>
  </r>
  <r>
    <n v="2561"/>
    <n v="666"/>
    <x v="2"/>
    <x v="2"/>
    <s v="Swietenia macrophylla King."/>
    <n v="4.6178343949044587"/>
    <n v="360"/>
    <n v="14.5"/>
    <n v="503869.01700599998"/>
    <n v="1052313.6609799999"/>
    <m/>
  </r>
  <r>
    <n v="2561"/>
    <n v="667"/>
    <x v="2"/>
    <x v="2"/>
    <s v="Swietenia macrophylla King."/>
    <n v="4.6178343949044587"/>
    <n v="210"/>
    <n v="14.5"/>
    <n v="503877.21910500003"/>
    <n v="1052312.07348"/>
    <m/>
  </r>
  <r>
    <n v="2561"/>
    <n v="668"/>
    <x v="2"/>
    <x v="2"/>
    <s v="Swietenia macrophylla King."/>
    <n v="4.6178343949044587"/>
    <n v="340"/>
    <n v="14.5"/>
    <n v="503879.79769600002"/>
    <n v="1052318.11922"/>
    <m/>
  </r>
  <r>
    <n v="2561"/>
    <n v="669"/>
    <x v="2"/>
    <x v="2"/>
    <s v="Swietenia macrophylla King."/>
    <n v="4.6178343949044587"/>
    <n v="220"/>
    <n v="14.5"/>
    <n v="503872.124763"/>
    <n v="1052320.2358899999"/>
    <m/>
  </r>
  <r>
    <n v="2561"/>
    <n v="670"/>
    <x v="3"/>
    <x v="3"/>
    <s v="Hopea odorata Roxb. "/>
    <n v="4.6178343949044587"/>
    <n v="250"/>
    <n v="14.5"/>
    <n v="503867.62683800003"/>
    <n v="1052320.7650599999"/>
    <m/>
  </r>
  <r>
    <n v="2561"/>
    <n v="671"/>
    <x v="3"/>
    <x v="3"/>
    <s v="Hopea odorata Roxb. "/>
    <n v="4.6178343949044587"/>
    <n v="280"/>
    <n v="14.5"/>
    <n v="503858.36640300002"/>
    <n v="1052322.0879800001"/>
    <m/>
  </r>
  <r>
    <n v="2561"/>
    <n v="672"/>
    <x v="3"/>
    <x v="3"/>
    <s v="Hopea odorata Roxb. "/>
    <n v="4.6178343949044587"/>
    <n v="270"/>
    <n v="14.5"/>
    <n v="503847.25387999997"/>
    <n v="1052323.67548"/>
    <m/>
  </r>
  <r>
    <n v="2561"/>
    <n v="673"/>
    <x v="3"/>
    <x v="3"/>
    <s v="Hopea odorata Roxb. "/>
    <n v="4.7770700636942669"/>
    <n v="390"/>
    <n v="15"/>
    <n v="503835.61219000001"/>
    <n v="1052325.7921500001"/>
    <m/>
  </r>
  <r>
    <n v="2561"/>
    <n v="674"/>
    <x v="3"/>
    <x v="3"/>
    <s v="Hopea odorata Roxb. "/>
    <n v="4.7770700636942669"/>
    <n v="250"/>
    <n v="15"/>
    <n v="503823.17674899998"/>
    <n v="1052327.1150700001"/>
    <m/>
  </r>
  <r>
    <n v="2561"/>
    <n v="675"/>
    <x v="3"/>
    <x v="3"/>
    <s v="Hopea odorata Roxb. "/>
    <n v="4.2993630573248405"/>
    <n v="250"/>
    <n v="13.5"/>
    <n v="503812.32881099998"/>
    <n v="1052327.37965"/>
    <m/>
  </r>
  <r>
    <n v="2561"/>
    <n v="676"/>
    <x v="3"/>
    <x v="3"/>
    <s v="Hopea odorata Roxb. "/>
    <n v="4.2993630573248405"/>
    <n v="250"/>
    <n v="13.5"/>
    <n v="503801.48087199999"/>
    <n v="1052328.70257"/>
    <m/>
  </r>
  <r>
    <n v="2561"/>
    <n v="677"/>
    <x v="3"/>
    <x v="3"/>
    <s v="Hopea odorata Roxb. "/>
    <n v="4.2993630573248405"/>
    <n v="360"/>
    <n v="13.5"/>
    <n v="503795.92461099999"/>
    <n v="1052328.70257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2" applyNumberFormats="0" applyBorderFormats="0" applyFontFormats="0" applyPatternFormats="0" applyAlignmentFormats="0" applyWidthHeightFormats="1" dataCaption="ค่า" updatedVersion="4" minRefreshableVersion="3" useAutoFormatting="1" itemPrintTitles="1" createdVersion="4" indent="0" outline="1" outlineData="1" multipleFieldFilters="0">
  <location ref="A3:B16" firstHeaderRow="1" firstDataRow="1" firstDataCol="1"/>
  <pivotFields count="11">
    <pivotField showAll="0"/>
    <pivotField showAll="0"/>
    <pivotField showAll="0">
      <items count="11">
        <item x="7"/>
        <item x="8"/>
        <item x="2"/>
        <item x="3"/>
        <item x="5"/>
        <item x="1"/>
        <item x="4"/>
        <item x="6"/>
        <item x="9"/>
        <item x="0"/>
        <item t="default"/>
      </items>
    </pivotField>
    <pivotField axis="axisRow" showAll="0" defaultSubtotal="0">
      <items count="12">
        <item x="7"/>
        <item x="3"/>
        <item x="10"/>
        <item x="8"/>
        <item x="6"/>
        <item x="2"/>
        <item x="9"/>
        <item x="4"/>
        <item x="11"/>
        <item x="5"/>
        <item x="1"/>
        <item x="0"/>
      </items>
    </pivotField>
    <pivotField showAll="0"/>
    <pivotField showAll="0"/>
    <pivotField dataField="1" showAll="0"/>
    <pivotField showAll="0"/>
    <pivotField showAll="0"/>
    <pivotField showAll="0"/>
    <pivotField showAll="0"/>
  </pivotFields>
  <rowFields count="1">
    <field x="3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นับจำนวน ของ ความสูง" fld="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" cacheId="12" applyNumberFormats="0" applyBorderFormats="0" applyFontFormats="0" applyPatternFormats="0" applyAlignmentFormats="0" applyWidthHeightFormats="1" dataCaption="ค่า" updatedVersion="4" minRefreshableVersion="3" useAutoFormatting="1" itemPrintTitles="1" createdVersion="4" indent="0" outline="1" outlineData="1" multipleFieldFilters="0">
  <location ref="A3:C16" firstHeaderRow="0" firstDataRow="1" firstDataCol="1"/>
  <pivotFields count="11">
    <pivotField showAll="0"/>
    <pivotField showAll="0"/>
    <pivotField showAll="0"/>
    <pivotField axis="axisRow" showAll="0">
      <items count="13">
        <item x="7"/>
        <item x="3"/>
        <item x="10"/>
        <item x="8"/>
        <item x="6"/>
        <item x="2"/>
        <item x="9"/>
        <item x="4"/>
        <item x="11"/>
        <item x="5"/>
        <item x="1"/>
        <item x="0"/>
        <item t="default"/>
      </items>
    </pivotField>
    <pivotField showAll="0"/>
    <pivotField dataField="1" showAll="0"/>
    <pivotField dataField="1" showAll="0"/>
    <pivotField showAll="0"/>
    <pivotField showAll="0"/>
    <pivotField showAll="0"/>
    <pivotField showAll="0"/>
  </pivotFields>
  <rowFields count="1">
    <field x="3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2">
    <i>
      <x/>
    </i>
    <i i="1">
      <x v="1"/>
    </i>
  </colItems>
  <dataFields count="2">
    <dataField name="ค่าเฉลี่ย ของ ความโต (DBH)" fld="5" subtotal="average" baseField="3" baseItem="0"/>
    <dataField name="ค่าเฉลี่ย ของ ความสูง" fld="6" subtotal="average" baseField="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4:K682" totalsRowShown="0" headerRowDxfId="14" headerRowBorderDxfId="13" tableBorderDxfId="12" totalsRowBorderDxfId="11">
  <autoFilter ref="A4:K682"/>
  <tableColumns count="11">
    <tableColumn id="1" name="ปีปลูก" dataDxfId="10"/>
    <tableColumn id="2" name="เลขรหัสต้น" dataDxfId="9"/>
    <tableColumn id="3" name="ชื่อสามัญ" dataDxfId="8"/>
    <tableColumn id="11" name="คอลัมน์2" dataDxfId="7"/>
    <tableColumn id="4" name="ชื่อวิทยาศาสตร์" dataDxfId="6"/>
    <tableColumn id="5" name="ความโต (DBH)" dataDxfId="5">
      <calculatedColumnFormula>H5/3.14</calculatedColumnFormula>
    </tableColumn>
    <tableColumn id="6" name="ความสูง" dataDxfId="4"/>
    <tableColumn id="7" name="เส้นรอบวง" dataDxfId="3"/>
    <tableColumn id="8" name="พิกัดภูมิศาสตร์ (UTM)" dataDxfId="2"/>
    <tableColumn id="9" name="คอลัมน์1" dataDxfId="1"/>
    <tableColumn id="10" name="หมายเหตุ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2"/>
  <sheetViews>
    <sheetView zoomScaleNormal="100" zoomScaleSheetLayoutView="80" workbookViewId="0">
      <selection activeCell="E25" sqref="E25"/>
    </sheetView>
  </sheetViews>
  <sheetFormatPr defaultColWidth="8.75" defaultRowHeight="21" x14ac:dyDescent="0.35"/>
  <cols>
    <col min="1" max="1" width="18.375" style="1" customWidth="1"/>
    <col min="2" max="2" width="11.125" style="1" customWidth="1"/>
    <col min="3" max="3" width="24.375" style="1" bestFit="1" customWidth="1"/>
    <col min="4" max="4" width="24.375" style="1" customWidth="1"/>
    <col min="5" max="5" width="24.375" style="1" bestFit="1" customWidth="1"/>
    <col min="6" max="6" width="14.125" style="1" customWidth="1"/>
    <col min="7" max="7" width="9.375" style="1" bestFit="1" customWidth="1"/>
    <col min="8" max="8" width="11.875" style="1" hidden="1" customWidth="1"/>
    <col min="9" max="9" width="19.375" style="1" customWidth="1"/>
    <col min="10" max="10" width="9.25" style="1" customWidth="1"/>
    <col min="11" max="11" width="10.125" style="1" customWidth="1"/>
    <col min="12" max="16384" width="8.75" style="1"/>
  </cols>
  <sheetData>
    <row r="1" spans="1:11" x14ac:dyDescent="0.35">
      <c r="A1" s="1" t="s">
        <v>41</v>
      </c>
    </row>
    <row r="2" spans="1:11" x14ac:dyDescent="0.35">
      <c r="A2" s="1" t="s">
        <v>6</v>
      </c>
      <c r="B2" s="1" t="s">
        <v>7</v>
      </c>
      <c r="E2" s="1" t="s">
        <v>15</v>
      </c>
      <c r="I2" s="1" t="s">
        <v>42</v>
      </c>
    </row>
    <row r="4" spans="1:11" x14ac:dyDescent="0.35">
      <c r="A4" s="21" t="s">
        <v>8</v>
      </c>
      <c r="B4" s="22" t="s">
        <v>0</v>
      </c>
      <c r="C4" s="22" t="s">
        <v>9</v>
      </c>
      <c r="D4" s="22" t="s">
        <v>48</v>
      </c>
      <c r="E4" s="22" t="s">
        <v>10</v>
      </c>
      <c r="F4" s="22" t="s">
        <v>27</v>
      </c>
      <c r="G4" s="22" t="s">
        <v>4</v>
      </c>
      <c r="H4" s="22" t="s">
        <v>1</v>
      </c>
      <c r="I4" s="22" t="s">
        <v>11</v>
      </c>
      <c r="J4" s="22" t="s">
        <v>43</v>
      </c>
      <c r="K4" s="23" t="s">
        <v>3</v>
      </c>
    </row>
    <row r="5" spans="1:11" x14ac:dyDescent="0.35">
      <c r="A5" s="19"/>
      <c r="B5" s="18"/>
      <c r="C5" s="18"/>
      <c r="D5" s="18"/>
      <c r="E5" s="18"/>
      <c r="F5" s="18"/>
      <c r="G5" s="18" t="s">
        <v>5</v>
      </c>
      <c r="H5" s="18" t="s">
        <v>2</v>
      </c>
      <c r="I5" s="18" t="s">
        <v>12</v>
      </c>
      <c r="J5" s="18" t="s">
        <v>13</v>
      </c>
      <c r="K5" s="20"/>
    </row>
    <row r="6" spans="1:11" x14ac:dyDescent="0.35">
      <c r="A6" s="19">
        <v>2561</v>
      </c>
      <c r="B6" s="11">
        <v>1</v>
      </c>
      <c r="C6" s="15" t="s">
        <v>28</v>
      </c>
      <c r="D6" s="15" t="s">
        <v>49</v>
      </c>
      <c r="E6" s="15" t="s">
        <v>16</v>
      </c>
      <c r="F6" s="12">
        <f>H6/3.14</f>
        <v>3.8216560509554141</v>
      </c>
      <c r="G6" s="18">
        <v>250</v>
      </c>
      <c r="H6" s="18">
        <v>12</v>
      </c>
      <c r="I6" s="13">
        <v>503878.32695299998</v>
      </c>
      <c r="J6" s="13">
        <v>1052305.2515400001</v>
      </c>
      <c r="K6" s="20"/>
    </row>
    <row r="7" spans="1:11" x14ac:dyDescent="0.35">
      <c r="A7" s="19">
        <v>2561</v>
      </c>
      <c r="B7" s="11">
        <v>2</v>
      </c>
      <c r="C7" s="15" t="s">
        <v>28</v>
      </c>
      <c r="D7" s="15" t="s">
        <v>49</v>
      </c>
      <c r="E7" s="15" t="s">
        <v>16</v>
      </c>
      <c r="F7" s="12">
        <f t="shared" ref="F7:F70" si="0">H7/3.14</f>
        <v>3.9808917197452227</v>
      </c>
      <c r="G7" s="18">
        <v>250</v>
      </c>
      <c r="H7" s="18">
        <v>12.5</v>
      </c>
      <c r="I7" s="16">
        <v>503875.033604</v>
      </c>
      <c r="J7" s="16">
        <v>1052305.0287899999</v>
      </c>
      <c r="K7" s="20"/>
    </row>
    <row r="8" spans="1:11" x14ac:dyDescent="0.35">
      <c r="A8" s="19">
        <v>2561</v>
      </c>
      <c r="B8" s="11">
        <v>3</v>
      </c>
      <c r="C8" s="15" t="s">
        <v>28</v>
      </c>
      <c r="D8" s="15" t="s">
        <v>49</v>
      </c>
      <c r="E8" s="15" t="s">
        <v>16</v>
      </c>
      <c r="F8" s="12">
        <f>H8/3.14</f>
        <v>3.9808917197452227</v>
      </c>
      <c r="G8" s="18">
        <v>360</v>
      </c>
      <c r="H8" s="18">
        <v>12.5</v>
      </c>
      <c r="I8" s="13">
        <v>503873.06488399999</v>
      </c>
      <c r="J8" s="13">
        <v>1052305.58461</v>
      </c>
      <c r="K8" s="20"/>
    </row>
    <row r="9" spans="1:11" x14ac:dyDescent="0.35">
      <c r="A9" s="19">
        <v>2561</v>
      </c>
      <c r="B9" s="11">
        <v>4</v>
      </c>
      <c r="C9" s="15" t="s">
        <v>28</v>
      </c>
      <c r="D9" s="15" t="s">
        <v>49</v>
      </c>
      <c r="E9" s="15" t="s">
        <v>16</v>
      </c>
      <c r="F9" s="12">
        <f t="shared" si="0"/>
        <v>4.1401273885350314</v>
      </c>
      <c r="G9" s="18">
        <v>300</v>
      </c>
      <c r="H9" s="18">
        <v>13</v>
      </c>
      <c r="I9" s="13">
        <v>503867.13129599998</v>
      </c>
      <c r="J9" s="13">
        <v>1052305.5840100001</v>
      </c>
      <c r="K9" s="20"/>
    </row>
    <row r="10" spans="1:11" x14ac:dyDescent="0.35">
      <c r="A10" s="19">
        <v>2561</v>
      </c>
      <c r="B10" s="11">
        <v>5</v>
      </c>
      <c r="C10" s="15" t="s">
        <v>28</v>
      </c>
      <c r="D10" s="15" t="s">
        <v>49</v>
      </c>
      <c r="E10" s="15" t="s">
        <v>16</v>
      </c>
      <c r="F10" s="12">
        <f t="shared" si="0"/>
        <v>3.9808917197452227</v>
      </c>
      <c r="G10" s="18">
        <v>380</v>
      </c>
      <c r="H10" s="18">
        <v>12.5</v>
      </c>
      <c r="I10" s="13">
        <v>503864.169092</v>
      </c>
      <c r="J10" s="13">
        <v>1052305.6856500001</v>
      </c>
      <c r="K10" s="20"/>
    </row>
    <row r="11" spans="1:11" x14ac:dyDescent="0.35">
      <c r="A11" s="19">
        <v>2561</v>
      </c>
      <c r="B11" s="11">
        <v>6</v>
      </c>
      <c r="C11" s="15" t="s">
        <v>28</v>
      </c>
      <c r="D11" s="15" t="s">
        <v>49</v>
      </c>
      <c r="E11" s="15" t="s">
        <v>16</v>
      </c>
      <c r="F11" s="12">
        <f t="shared" si="0"/>
        <v>4.1401273885350314</v>
      </c>
      <c r="G11" s="18">
        <v>380</v>
      </c>
      <c r="H11" s="18">
        <v>13</v>
      </c>
      <c r="I11" s="13">
        <v>503859.67057000002</v>
      </c>
      <c r="J11" s="13">
        <v>1052306.0188</v>
      </c>
      <c r="K11" s="20"/>
    </row>
    <row r="12" spans="1:11" x14ac:dyDescent="0.35">
      <c r="A12" s="19">
        <v>2561</v>
      </c>
      <c r="B12" s="11">
        <v>7</v>
      </c>
      <c r="C12" s="15" t="s">
        <v>28</v>
      </c>
      <c r="D12" s="15" t="s">
        <v>49</v>
      </c>
      <c r="E12" s="15" t="s">
        <v>16</v>
      </c>
      <c r="F12" s="12">
        <f t="shared" si="0"/>
        <v>4.1401273885350314</v>
      </c>
      <c r="G12" s="18">
        <v>200</v>
      </c>
      <c r="H12" s="18">
        <v>13</v>
      </c>
      <c r="I12" s="13">
        <v>503857.58232699998</v>
      </c>
      <c r="J12" s="13">
        <v>1052305.9073900001</v>
      </c>
      <c r="K12" s="20"/>
    </row>
    <row r="13" spans="1:11" x14ac:dyDescent="0.35">
      <c r="A13" s="19">
        <v>2561</v>
      </c>
      <c r="B13" s="11">
        <v>8</v>
      </c>
      <c r="C13" s="15" t="s">
        <v>28</v>
      </c>
      <c r="D13" s="15" t="s">
        <v>49</v>
      </c>
      <c r="E13" s="15" t="s">
        <v>16</v>
      </c>
      <c r="F13" s="12">
        <f t="shared" si="0"/>
        <v>3.6624203821656049</v>
      </c>
      <c r="G13" s="18">
        <v>220</v>
      </c>
      <c r="H13" s="18">
        <v>11.5</v>
      </c>
      <c r="I13" s="13">
        <v>503852.973413</v>
      </c>
      <c r="J13" s="13">
        <v>1052306.2405300001</v>
      </c>
      <c r="K13" s="20"/>
    </row>
    <row r="14" spans="1:11" x14ac:dyDescent="0.35">
      <c r="A14" s="19">
        <v>2561</v>
      </c>
      <c r="B14" s="11">
        <v>9</v>
      </c>
      <c r="C14" s="11" t="s">
        <v>29</v>
      </c>
      <c r="D14" s="11" t="s">
        <v>50</v>
      </c>
      <c r="E14" s="11" t="s">
        <v>17</v>
      </c>
      <c r="F14" s="12">
        <f t="shared" si="0"/>
        <v>3.3439490445859872</v>
      </c>
      <c r="G14" s="18">
        <v>220</v>
      </c>
      <c r="H14" s="18">
        <v>10.5</v>
      </c>
      <c r="I14" s="13">
        <v>503840.02063400001</v>
      </c>
      <c r="J14" s="13">
        <v>1052307.0176599999</v>
      </c>
      <c r="K14" s="20"/>
    </row>
    <row r="15" spans="1:11" x14ac:dyDescent="0.35">
      <c r="A15" s="19">
        <v>2561</v>
      </c>
      <c r="B15" s="11">
        <v>10</v>
      </c>
      <c r="C15" s="11" t="s">
        <v>29</v>
      </c>
      <c r="D15" s="11" t="s">
        <v>50</v>
      </c>
      <c r="E15" s="11" t="s">
        <v>17</v>
      </c>
      <c r="F15" s="12">
        <f t="shared" si="0"/>
        <v>4.1401273885350314</v>
      </c>
      <c r="G15" s="18">
        <v>330</v>
      </c>
      <c r="H15" s="18">
        <v>13</v>
      </c>
      <c r="I15" s="13">
        <v>503827.07708999998</v>
      </c>
      <c r="J15" s="13">
        <v>1052307.4519</v>
      </c>
      <c r="K15" s="20"/>
    </row>
    <row r="16" spans="1:11" x14ac:dyDescent="0.35">
      <c r="A16" s="19">
        <v>2561</v>
      </c>
      <c r="B16" s="11">
        <v>11</v>
      </c>
      <c r="C16" s="11" t="s">
        <v>29</v>
      </c>
      <c r="D16" s="11" t="s">
        <v>50</v>
      </c>
      <c r="E16" s="11" t="s">
        <v>17</v>
      </c>
      <c r="F16" s="12">
        <f t="shared" si="0"/>
        <v>3.9808917197452227</v>
      </c>
      <c r="G16" s="18">
        <v>350</v>
      </c>
      <c r="H16" s="18">
        <v>12.5</v>
      </c>
      <c r="I16" s="13">
        <v>503823.12131999998</v>
      </c>
      <c r="J16" s="13">
        <v>1052307.8963299999</v>
      </c>
      <c r="K16" s="20"/>
    </row>
    <row r="17" spans="1:11" x14ac:dyDescent="0.35">
      <c r="A17" s="19">
        <v>2561</v>
      </c>
      <c r="B17" s="11">
        <v>12</v>
      </c>
      <c r="C17" s="11" t="s">
        <v>29</v>
      </c>
      <c r="D17" s="11" t="s">
        <v>50</v>
      </c>
      <c r="E17" s="11" t="s">
        <v>17</v>
      </c>
      <c r="F17" s="12">
        <f t="shared" si="0"/>
        <v>3.9808917197452227</v>
      </c>
      <c r="G17" s="18">
        <v>350</v>
      </c>
      <c r="H17" s="18">
        <v>12.5</v>
      </c>
      <c r="I17" s="13">
        <v>503799.85641299997</v>
      </c>
      <c r="J17" s="13">
        <v>1052305.1324100001</v>
      </c>
      <c r="K17" s="20"/>
    </row>
    <row r="18" spans="1:11" x14ac:dyDescent="0.35">
      <c r="A18" s="19">
        <v>2561</v>
      </c>
      <c r="B18" s="11">
        <v>13</v>
      </c>
      <c r="C18" s="11" t="s">
        <v>30</v>
      </c>
      <c r="D18" s="11" t="s">
        <v>51</v>
      </c>
      <c r="E18" s="11" t="s">
        <v>18</v>
      </c>
      <c r="F18" s="12">
        <f t="shared" si="0"/>
        <v>3.9808917197452227</v>
      </c>
      <c r="G18" s="18">
        <v>300</v>
      </c>
      <c r="H18" s="18">
        <v>12.5</v>
      </c>
      <c r="I18" s="13">
        <v>503800.95125799999</v>
      </c>
      <c r="J18" s="13">
        <v>1052303.9185299999</v>
      </c>
      <c r="K18" s="20"/>
    </row>
    <row r="19" spans="1:11" x14ac:dyDescent="0.35">
      <c r="A19" s="19">
        <v>2561</v>
      </c>
      <c r="B19" s="11">
        <v>14</v>
      </c>
      <c r="C19" s="11" t="s">
        <v>29</v>
      </c>
      <c r="D19" s="11" t="s">
        <v>50</v>
      </c>
      <c r="E19" s="11" t="s">
        <v>17</v>
      </c>
      <c r="F19" s="12">
        <f t="shared" si="0"/>
        <v>3.9808917197452227</v>
      </c>
      <c r="G19" s="18">
        <v>250</v>
      </c>
      <c r="H19" s="18">
        <v>12.5</v>
      </c>
      <c r="I19" s="13">
        <v>503806.33285200002</v>
      </c>
      <c r="J19" s="13">
        <v>1052304.24342</v>
      </c>
      <c r="K19" s="20"/>
    </row>
    <row r="20" spans="1:11" x14ac:dyDescent="0.35">
      <c r="A20" s="19">
        <v>2561</v>
      </c>
      <c r="B20" s="11">
        <v>15</v>
      </c>
      <c r="C20" s="11" t="s">
        <v>32</v>
      </c>
      <c r="D20" s="11" t="s">
        <v>52</v>
      </c>
      <c r="E20" s="11" t="s">
        <v>19</v>
      </c>
      <c r="F20" s="12">
        <f>H20/3.14</f>
        <v>4.2993630573248405</v>
      </c>
      <c r="G20" s="18">
        <v>300</v>
      </c>
      <c r="H20" s="18">
        <v>13.5</v>
      </c>
      <c r="I20" s="13">
        <v>503810.61055500002</v>
      </c>
      <c r="J20" s="13">
        <v>1052304.2438399999</v>
      </c>
      <c r="K20" s="20"/>
    </row>
    <row r="21" spans="1:11" x14ac:dyDescent="0.35">
      <c r="A21" s="19">
        <v>2561</v>
      </c>
      <c r="B21" s="11">
        <v>16</v>
      </c>
      <c r="C21" s="11" t="s">
        <v>32</v>
      </c>
      <c r="D21" s="11" t="s">
        <v>52</v>
      </c>
      <c r="E21" s="11" t="s">
        <v>19</v>
      </c>
      <c r="F21" s="12">
        <f t="shared" si="0"/>
        <v>4.1401273885350314</v>
      </c>
      <c r="G21" s="18">
        <v>250</v>
      </c>
      <c r="H21" s="18">
        <v>13</v>
      </c>
      <c r="I21" s="13">
        <v>503821.69579700002</v>
      </c>
      <c r="J21" s="13">
        <v>1052304.13375</v>
      </c>
      <c r="K21" s="20"/>
    </row>
    <row r="22" spans="1:11" x14ac:dyDescent="0.35">
      <c r="A22" s="19">
        <v>2561</v>
      </c>
      <c r="B22" s="11">
        <v>17</v>
      </c>
      <c r="C22" s="11" t="s">
        <v>32</v>
      </c>
      <c r="D22" s="11" t="s">
        <v>52</v>
      </c>
      <c r="E22" s="11" t="s">
        <v>19</v>
      </c>
      <c r="F22" s="12">
        <f t="shared" si="0"/>
        <v>4.1401273885350314</v>
      </c>
      <c r="G22" s="18">
        <v>350</v>
      </c>
      <c r="H22" s="18">
        <v>13</v>
      </c>
      <c r="I22" s="13">
        <v>503825.43074799998</v>
      </c>
      <c r="J22" s="13">
        <v>1052304.0321899999</v>
      </c>
      <c r="K22" s="20"/>
    </row>
    <row r="23" spans="1:11" x14ac:dyDescent="0.35">
      <c r="A23" s="19">
        <v>2561</v>
      </c>
      <c r="B23" s="11">
        <v>18</v>
      </c>
      <c r="C23" s="11" t="s">
        <v>31</v>
      </c>
      <c r="D23" s="11" t="s">
        <v>53</v>
      </c>
      <c r="E23" s="11" t="s">
        <v>20</v>
      </c>
      <c r="F23" s="12">
        <f t="shared" si="0"/>
        <v>4.1401273885350314</v>
      </c>
      <c r="G23" s="18">
        <v>360</v>
      </c>
      <c r="H23" s="18">
        <v>13</v>
      </c>
      <c r="I23" s="13">
        <v>503829.156479</v>
      </c>
      <c r="J23" s="13">
        <v>1052304.1344999999</v>
      </c>
      <c r="K23" s="20"/>
    </row>
    <row r="24" spans="1:11" x14ac:dyDescent="0.35">
      <c r="A24" s="19">
        <v>2561</v>
      </c>
      <c r="B24" s="11">
        <v>19</v>
      </c>
      <c r="C24" s="11" t="s">
        <v>33</v>
      </c>
      <c r="D24" s="11" t="s">
        <v>54</v>
      </c>
      <c r="E24" s="11" t="s">
        <v>21</v>
      </c>
      <c r="F24" s="12">
        <f t="shared" si="0"/>
        <v>4.1401273885350314</v>
      </c>
      <c r="G24" s="18">
        <v>240</v>
      </c>
      <c r="H24" s="18">
        <v>13</v>
      </c>
      <c r="I24" s="13">
        <v>503831.46551900002</v>
      </c>
      <c r="J24" s="13">
        <v>1052304.1347399999</v>
      </c>
      <c r="K24" s="20"/>
    </row>
    <row r="25" spans="1:11" x14ac:dyDescent="0.35">
      <c r="A25" s="19">
        <v>2561</v>
      </c>
      <c r="B25" s="11">
        <v>20</v>
      </c>
      <c r="C25" s="15" t="s">
        <v>28</v>
      </c>
      <c r="D25" s="15" t="s">
        <v>49</v>
      </c>
      <c r="E25" s="15" t="s">
        <v>16</v>
      </c>
      <c r="F25" s="12">
        <f t="shared" si="0"/>
        <v>4.1401273885350314</v>
      </c>
      <c r="G25" s="18">
        <v>350</v>
      </c>
      <c r="H25" s="18">
        <v>13</v>
      </c>
      <c r="I25" s="13">
        <v>503841.66766600002</v>
      </c>
      <c r="J25" s="13">
        <v>1052303.58901</v>
      </c>
      <c r="K25" s="20"/>
    </row>
    <row r="26" spans="1:11" x14ac:dyDescent="0.35">
      <c r="A26" s="19">
        <v>2561</v>
      </c>
      <c r="B26" s="11">
        <v>21</v>
      </c>
      <c r="C26" s="11" t="s">
        <v>30</v>
      </c>
      <c r="D26" s="11" t="s">
        <v>51</v>
      </c>
      <c r="E26" s="11" t="s">
        <v>18</v>
      </c>
      <c r="F26" s="12">
        <f t="shared" si="0"/>
        <v>3.9808917197452227</v>
      </c>
      <c r="G26" s="18">
        <v>250</v>
      </c>
      <c r="H26" s="18">
        <v>12.5</v>
      </c>
      <c r="I26" s="13">
        <v>503845.51295399998</v>
      </c>
      <c r="J26" s="13">
        <v>1052304.03422</v>
      </c>
      <c r="K26" s="20"/>
    </row>
    <row r="27" spans="1:11" x14ac:dyDescent="0.35">
      <c r="A27" s="19">
        <v>2561</v>
      </c>
      <c r="B27" s="11">
        <v>22</v>
      </c>
      <c r="C27" s="11" t="s">
        <v>30</v>
      </c>
      <c r="D27" s="11" t="s">
        <v>51</v>
      </c>
      <c r="E27" s="11" t="s">
        <v>18</v>
      </c>
      <c r="F27" s="12">
        <f t="shared" si="0"/>
        <v>3.9808917197452227</v>
      </c>
      <c r="G27" s="18">
        <v>250</v>
      </c>
      <c r="H27" s="18">
        <v>12.5</v>
      </c>
      <c r="I27" s="13">
        <v>503848.80638199998</v>
      </c>
      <c r="J27" s="13">
        <v>1052303.47853</v>
      </c>
      <c r="K27" s="20"/>
    </row>
    <row r="28" spans="1:11" x14ac:dyDescent="0.35">
      <c r="A28" s="19">
        <v>2561</v>
      </c>
      <c r="B28" s="11">
        <v>23</v>
      </c>
      <c r="C28" s="11" t="s">
        <v>30</v>
      </c>
      <c r="D28" s="11" t="s">
        <v>51</v>
      </c>
      <c r="E28" s="11" t="s">
        <v>18</v>
      </c>
      <c r="F28" s="12">
        <f t="shared" si="0"/>
        <v>3.8216560509554141</v>
      </c>
      <c r="G28" s="18">
        <v>280</v>
      </c>
      <c r="H28" s="18">
        <v>12</v>
      </c>
      <c r="I28" s="13">
        <v>503852.65174900001</v>
      </c>
      <c r="J28" s="13">
        <v>1052303.1453</v>
      </c>
      <c r="K28" s="20"/>
    </row>
    <row r="29" spans="1:11" x14ac:dyDescent="0.35">
      <c r="A29" s="19">
        <v>2561</v>
      </c>
      <c r="B29" s="11">
        <v>24</v>
      </c>
      <c r="C29" s="11" t="s">
        <v>29</v>
      </c>
      <c r="D29" s="11" t="s">
        <v>50</v>
      </c>
      <c r="E29" s="11" t="s">
        <v>17</v>
      </c>
      <c r="F29" s="12">
        <f t="shared" si="0"/>
        <v>3.6624203821656049</v>
      </c>
      <c r="G29" s="18">
        <v>250</v>
      </c>
      <c r="H29" s="18">
        <v>11.5</v>
      </c>
      <c r="I29" s="13">
        <v>503856.81917199999</v>
      </c>
      <c r="J29" s="13">
        <v>1052302.0429400001</v>
      </c>
      <c r="K29" s="20"/>
    </row>
    <row r="30" spans="1:11" x14ac:dyDescent="0.35">
      <c r="A30" s="19">
        <v>2561</v>
      </c>
      <c r="B30" s="11">
        <v>25</v>
      </c>
      <c r="C30" s="11" t="s">
        <v>32</v>
      </c>
      <c r="D30" s="11" t="s">
        <v>52</v>
      </c>
      <c r="E30" s="11" t="s">
        <v>19</v>
      </c>
      <c r="F30" s="12">
        <f t="shared" si="0"/>
        <v>3.9808917197452227</v>
      </c>
      <c r="G30" s="18">
        <v>370</v>
      </c>
      <c r="H30" s="18">
        <v>12.5</v>
      </c>
      <c r="I30" s="13">
        <v>503861.20732400002</v>
      </c>
      <c r="J30" s="13">
        <v>1052301.4873599999</v>
      </c>
      <c r="K30" s="20"/>
    </row>
    <row r="31" spans="1:11" x14ac:dyDescent="0.35">
      <c r="A31" s="19">
        <v>2561</v>
      </c>
      <c r="B31" s="11">
        <v>26</v>
      </c>
      <c r="C31" s="11" t="s">
        <v>32</v>
      </c>
      <c r="D31" s="11" t="s">
        <v>52</v>
      </c>
      <c r="E31" s="11" t="s">
        <v>19</v>
      </c>
      <c r="F31" s="12">
        <f t="shared" si="0"/>
        <v>4.4585987261146496</v>
      </c>
      <c r="G31" s="18">
        <v>350</v>
      </c>
      <c r="H31" s="18">
        <v>14</v>
      </c>
      <c r="I31" s="13">
        <v>503864.39031400002</v>
      </c>
      <c r="J31" s="13">
        <v>1052301.3764800001</v>
      </c>
      <c r="K31" s="20"/>
    </row>
    <row r="32" spans="1:11" x14ac:dyDescent="0.35">
      <c r="A32" s="19">
        <v>2561</v>
      </c>
      <c r="B32" s="11">
        <v>27</v>
      </c>
      <c r="C32" s="11" t="s">
        <v>32</v>
      </c>
      <c r="D32" s="11" t="s">
        <v>52</v>
      </c>
      <c r="E32" s="11" t="s">
        <v>19</v>
      </c>
      <c r="F32" s="12">
        <f t="shared" si="0"/>
        <v>4.4585987261146496</v>
      </c>
      <c r="G32" s="18">
        <v>350</v>
      </c>
      <c r="H32" s="18">
        <v>14</v>
      </c>
      <c r="I32" s="13">
        <v>503867.79412400001</v>
      </c>
      <c r="J32" s="13">
        <v>1052300.9320100001</v>
      </c>
      <c r="K32" s="20"/>
    </row>
    <row r="33" spans="1:11" x14ac:dyDescent="0.35">
      <c r="A33" s="19">
        <v>2561</v>
      </c>
      <c r="B33" s="11">
        <v>28</v>
      </c>
      <c r="C33" s="11" t="s">
        <v>31</v>
      </c>
      <c r="D33" s="11" t="s">
        <v>53</v>
      </c>
      <c r="E33" s="11" t="s">
        <v>20</v>
      </c>
      <c r="F33" s="12">
        <f t="shared" si="0"/>
        <v>4.4585987261146496</v>
      </c>
      <c r="G33" s="18">
        <v>340</v>
      </c>
      <c r="H33" s="18">
        <v>14</v>
      </c>
      <c r="I33" s="13">
        <v>503870.977159</v>
      </c>
      <c r="J33" s="13">
        <v>1052300.38558</v>
      </c>
      <c r="K33" s="20"/>
    </row>
    <row r="34" spans="1:11" x14ac:dyDescent="0.35">
      <c r="A34" s="19">
        <v>2561</v>
      </c>
      <c r="B34" s="11">
        <v>29</v>
      </c>
      <c r="C34" s="11" t="s">
        <v>33</v>
      </c>
      <c r="D34" s="11" t="s">
        <v>54</v>
      </c>
      <c r="E34" s="11" t="s">
        <v>21</v>
      </c>
      <c r="F34" s="12">
        <f t="shared" si="0"/>
        <v>3.8216560509554141</v>
      </c>
      <c r="G34" s="18">
        <v>350</v>
      </c>
      <c r="H34" s="18">
        <v>12</v>
      </c>
      <c r="I34" s="13">
        <v>503875.36525500001</v>
      </c>
      <c r="J34" s="13">
        <v>1052300.3860200001</v>
      </c>
      <c r="K34" s="20"/>
    </row>
    <row r="35" spans="1:11" x14ac:dyDescent="0.35">
      <c r="A35" s="19">
        <v>2561</v>
      </c>
      <c r="B35" s="11">
        <v>30</v>
      </c>
      <c r="C35" s="15" t="s">
        <v>28</v>
      </c>
      <c r="D35" s="15" t="s">
        <v>49</v>
      </c>
      <c r="E35" s="15" t="s">
        <v>16</v>
      </c>
      <c r="F35" s="12">
        <f t="shared" si="0"/>
        <v>4.1401273885350314</v>
      </c>
      <c r="G35" s="18">
        <v>310</v>
      </c>
      <c r="H35" s="18">
        <v>13</v>
      </c>
      <c r="I35" s="13">
        <v>503875.476211</v>
      </c>
      <c r="J35" s="13">
        <v>1052294.85359</v>
      </c>
      <c r="K35" s="20"/>
    </row>
    <row r="36" spans="1:11" x14ac:dyDescent="0.35">
      <c r="A36" s="19">
        <v>2561</v>
      </c>
      <c r="B36" s="11">
        <v>31</v>
      </c>
      <c r="C36" s="11" t="s">
        <v>30</v>
      </c>
      <c r="D36" s="11" t="s">
        <v>51</v>
      </c>
      <c r="E36" s="11" t="s">
        <v>18</v>
      </c>
      <c r="F36" s="12">
        <f t="shared" si="0"/>
        <v>4.1401273885350314</v>
      </c>
      <c r="G36" s="18">
        <v>300</v>
      </c>
      <c r="H36" s="18">
        <v>13</v>
      </c>
      <c r="I36" s="13">
        <v>503870.42577099998</v>
      </c>
      <c r="J36" s="13">
        <v>1052294.74187</v>
      </c>
      <c r="K36" s="20"/>
    </row>
    <row r="37" spans="1:11" x14ac:dyDescent="0.35">
      <c r="A37" s="19">
        <v>2561</v>
      </c>
      <c r="B37" s="11">
        <v>32</v>
      </c>
      <c r="C37" s="11" t="s">
        <v>30</v>
      </c>
      <c r="D37" s="11" t="s">
        <v>51</v>
      </c>
      <c r="E37" s="11" t="s">
        <v>18</v>
      </c>
      <c r="F37" s="12">
        <f t="shared" si="0"/>
        <v>3.8216560509554141</v>
      </c>
      <c r="G37" s="18">
        <v>340</v>
      </c>
      <c r="H37" s="18">
        <v>12</v>
      </c>
      <c r="I37" s="13">
        <v>503867.24281299999</v>
      </c>
      <c r="J37" s="13">
        <v>1052294.52841</v>
      </c>
      <c r="K37" s="20"/>
    </row>
    <row r="38" spans="1:11" x14ac:dyDescent="0.35">
      <c r="A38" s="19">
        <v>2561</v>
      </c>
      <c r="B38" s="11">
        <v>33</v>
      </c>
      <c r="C38" s="11" t="s">
        <v>30</v>
      </c>
      <c r="D38" s="11" t="s">
        <v>51</v>
      </c>
      <c r="E38" s="11" t="s">
        <v>18</v>
      </c>
      <c r="F38" s="12">
        <f t="shared" si="0"/>
        <v>4.1401273885350314</v>
      </c>
      <c r="G38" s="18">
        <v>320</v>
      </c>
      <c r="H38" s="18">
        <v>13</v>
      </c>
      <c r="I38" s="13">
        <v>503864.05982299999</v>
      </c>
      <c r="J38" s="13">
        <v>1052294.63002</v>
      </c>
      <c r="K38" s="20"/>
    </row>
    <row r="39" spans="1:11" x14ac:dyDescent="0.35">
      <c r="A39" s="19">
        <v>2561</v>
      </c>
      <c r="B39" s="11">
        <v>34</v>
      </c>
      <c r="C39" s="11" t="s">
        <v>31</v>
      </c>
      <c r="D39" s="11" t="s">
        <v>53</v>
      </c>
      <c r="E39" s="11" t="s">
        <v>20</v>
      </c>
      <c r="F39" s="12">
        <f t="shared" si="0"/>
        <v>4.1401273885350314</v>
      </c>
      <c r="G39" s="18">
        <v>320</v>
      </c>
      <c r="H39" s="18">
        <v>13</v>
      </c>
      <c r="I39" s="13">
        <v>503860.11335100001</v>
      </c>
      <c r="J39" s="13">
        <v>1052294.08286</v>
      </c>
      <c r="K39" s="20"/>
    </row>
    <row r="40" spans="1:11" x14ac:dyDescent="0.35">
      <c r="A40" s="19">
        <v>2561</v>
      </c>
      <c r="B40" s="11">
        <v>35</v>
      </c>
      <c r="C40" s="11" t="s">
        <v>34</v>
      </c>
      <c r="D40" s="11" t="s">
        <v>55</v>
      </c>
      <c r="E40" s="11" t="s">
        <v>22</v>
      </c>
      <c r="F40" s="12">
        <f t="shared" si="0"/>
        <v>3.9808917197452227</v>
      </c>
      <c r="G40" s="18">
        <v>220</v>
      </c>
      <c r="H40" s="18">
        <v>12.5</v>
      </c>
      <c r="I40" s="13">
        <v>503856.15756899997</v>
      </c>
      <c r="J40" s="13">
        <v>1052294.62922</v>
      </c>
      <c r="K40" s="20"/>
    </row>
    <row r="41" spans="1:11" x14ac:dyDescent="0.35">
      <c r="A41" s="19">
        <v>2561</v>
      </c>
      <c r="B41" s="11">
        <v>36</v>
      </c>
      <c r="C41" s="11" t="s">
        <v>30</v>
      </c>
      <c r="D41" s="11" t="s">
        <v>51</v>
      </c>
      <c r="E41" s="11" t="s">
        <v>18</v>
      </c>
      <c r="F41" s="12">
        <f t="shared" si="0"/>
        <v>4.1401273885350314</v>
      </c>
      <c r="G41" s="18">
        <v>200</v>
      </c>
      <c r="H41" s="18">
        <v>13</v>
      </c>
      <c r="I41" s="13">
        <v>503852.54232000001</v>
      </c>
      <c r="J41" s="13">
        <v>1052293.6372799999</v>
      </c>
      <c r="K41" s="20"/>
    </row>
    <row r="42" spans="1:11" x14ac:dyDescent="0.35">
      <c r="A42" s="19">
        <v>2561</v>
      </c>
      <c r="B42" s="11">
        <v>37</v>
      </c>
      <c r="C42" s="11" t="s">
        <v>31</v>
      </c>
      <c r="D42" s="11" t="s">
        <v>53</v>
      </c>
      <c r="E42" s="11" t="s">
        <v>20</v>
      </c>
      <c r="F42" s="12">
        <f t="shared" si="0"/>
        <v>4.4585987261146496</v>
      </c>
      <c r="G42" s="18">
        <v>350</v>
      </c>
      <c r="H42" s="18">
        <v>14</v>
      </c>
      <c r="I42" s="13">
        <v>503848.47622399998</v>
      </c>
      <c r="J42" s="13">
        <v>1052293.4144600001</v>
      </c>
      <c r="K42" s="20"/>
    </row>
    <row r="43" spans="1:11" x14ac:dyDescent="0.35">
      <c r="A43" s="19">
        <v>2561</v>
      </c>
      <c r="B43" s="11">
        <v>38</v>
      </c>
      <c r="C43" s="11" t="s">
        <v>29</v>
      </c>
      <c r="D43" s="11" t="s">
        <v>50</v>
      </c>
      <c r="E43" s="11" t="s">
        <v>17</v>
      </c>
      <c r="F43" s="12">
        <f t="shared" si="0"/>
        <v>4.1401273885350314</v>
      </c>
      <c r="G43" s="18">
        <v>350</v>
      </c>
      <c r="H43" s="18">
        <v>13</v>
      </c>
      <c r="I43" s="13">
        <v>503843.20479799999</v>
      </c>
      <c r="J43" s="13">
        <v>1052295.2951400001</v>
      </c>
      <c r="K43" s="20"/>
    </row>
    <row r="44" spans="1:11" x14ac:dyDescent="0.35">
      <c r="A44" s="19">
        <v>2561</v>
      </c>
      <c r="B44" s="11">
        <v>39</v>
      </c>
      <c r="C44" s="11" t="s">
        <v>29</v>
      </c>
      <c r="D44" s="11" t="s">
        <v>50</v>
      </c>
      <c r="E44" s="11" t="s">
        <v>17</v>
      </c>
      <c r="F44" s="12">
        <f t="shared" si="0"/>
        <v>4.1401273885350314</v>
      </c>
      <c r="G44" s="18">
        <v>350</v>
      </c>
      <c r="H44" s="18">
        <v>13</v>
      </c>
      <c r="I44" s="13">
        <v>503839.920614</v>
      </c>
      <c r="J44" s="13">
        <v>1052295.40601</v>
      </c>
      <c r="K44" s="20"/>
    </row>
    <row r="45" spans="1:11" x14ac:dyDescent="0.35">
      <c r="A45" s="19">
        <v>2561</v>
      </c>
      <c r="B45" s="11">
        <v>40</v>
      </c>
      <c r="C45" s="11" t="s">
        <v>29</v>
      </c>
      <c r="D45" s="11" t="s">
        <v>50</v>
      </c>
      <c r="E45" s="11" t="s">
        <v>17</v>
      </c>
      <c r="F45" s="12">
        <f t="shared" si="0"/>
        <v>3.8216560509554141</v>
      </c>
      <c r="G45" s="18">
        <v>300</v>
      </c>
      <c r="H45" s="18">
        <v>12</v>
      </c>
      <c r="I45" s="13">
        <v>503835.41303699999</v>
      </c>
      <c r="J45" s="13">
        <v>1052294.30277</v>
      </c>
      <c r="K45" s="20"/>
    </row>
    <row r="46" spans="1:11" x14ac:dyDescent="0.35">
      <c r="A46" s="19">
        <v>2561</v>
      </c>
      <c r="B46" s="11">
        <v>41</v>
      </c>
      <c r="C46" s="11" t="s">
        <v>35</v>
      </c>
      <c r="D46" s="11" t="s">
        <v>57</v>
      </c>
      <c r="E46" s="11" t="s">
        <v>23</v>
      </c>
      <c r="F46" s="12">
        <f t="shared" si="0"/>
        <v>3.9808917197452227</v>
      </c>
      <c r="G46" s="18">
        <v>200</v>
      </c>
      <c r="H46" s="18">
        <v>12.5</v>
      </c>
      <c r="I46" s="13">
        <v>503831.46649899997</v>
      </c>
      <c r="J46" s="13">
        <v>1052294.4135799999</v>
      </c>
      <c r="K46" s="20"/>
    </row>
    <row r="47" spans="1:11" x14ac:dyDescent="0.35">
      <c r="A47" s="19">
        <v>2561</v>
      </c>
      <c r="B47" s="11">
        <v>42</v>
      </c>
      <c r="C47" s="11" t="s">
        <v>29</v>
      </c>
      <c r="D47" s="11" t="s">
        <v>50</v>
      </c>
      <c r="E47" s="11" t="s">
        <v>17</v>
      </c>
      <c r="F47" s="12">
        <f t="shared" si="0"/>
        <v>4.1401273885350314</v>
      </c>
      <c r="G47" s="18">
        <v>400</v>
      </c>
      <c r="H47" s="18">
        <v>13</v>
      </c>
      <c r="I47" s="13">
        <v>503827.18870599999</v>
      </c>
      <c r="J47" s="13">
        <v>1052295.2935200001</v>
      </c>
      <c r="K47" s="20"/>
    </row>
    <row r="48" spans="1:11" x14ac:dyDescent="0.35">
      <c r="A48" s="19">
        <v>2561</v>
      </c>
      <c r="B48" s="11">
        <v>43</v>
      </c>
      <c r="C48" s="11" t="s">
        <v>29</v>
      </c>
      <c r="D48" s="11" t="s">
        <v>50</v>
      </c>
      <c r="E48" s="11" t="s">
        <v>17</v>
      </c>
      <c r="F48" s="12">
        <f t="shared" si="0"/>
        <v>4.2993630573248405</v>
      </c>
      <c r="G48" s="18">
        <v>350</v>
      </c>
      <c r="H48" s="18">
        <v>13.5</v>
      </c>
      <c r="I48" s="13">
        <v>503819.93936299998</v>
      </c>
      <c r="J48" s="13">
        <v>1052297.7207599999</v>
      </c>
      <c r="K48" s="20"/>
    </row>
    <row r="49" spans="1:11" x14ac:dyDescent="0.35">
      <c r="A49" s="19">
        <v>2561</v>
      </c>
      <c r="B49" s="11">
        <v>44</v>
      </c>
      <c r="C49" s="11" t="s">
        <v>14</v>
      </c>
      <c r="D49" s="11" t="s">
        <v>56</v>
      </c>
      <c r="E49" s="11" t="s">
        <v>24</v>
      </c>
      <c r="F49" s="12">
        <f t="shared" si="0"/>
        <v>4.4585987261146496</v>
      </c>
      <c r="G49" s="18">
        <v>250</v>
      </c>
      <c r="H49" s="18">
        <v>14</v>
      </c>
      <c r="I49" s="13">
        <v>503816.213521</v>
      </c>
      <c r="J49" s="13">
        <v>1052298.72123</v>
      </c>
      <c r="K49" s="20"/>
    </row>
    <row r="50" spans="1:11" x14ac:dyDescent="0.35">
      <c r="A50" s="19">
        <v>2561</v>
      </c>
      <c r="B50" s="11">
        <v>45</v>
      </c>
      <c r="C50" s="11" t="s">
        <v>29</v>
      </c>
      <c r="D50" s="11" t="s">
        <v>50</v>
      </c>
      <c r="E50" s="11" t="s">
        <v>17</v>
      </c>
      <c r="F50" s="12">
        <f t="shared" si="0"/>
        <v>4.4585987261146496</v>
      </c>
      <c r="G50" s="18">
        <v>200</v>
      </c>
      <c r="H50" s="18">
        <v>14</v>
      </c>
      <c r="I50" s="13">
        <v>503812.47852399998</v>
      </c>
      <c r="J50" s="13">
        <v>1052299.27688</v>
      </c>
      <c r="K50" s="20"/>
    </row>
    <row r="51" spans="1:11" x14ac:dyDescent="0.35">
      <c r="A51" s="19">
        <v>2561</v>
      </c>
      <c r="B51" s="11">
        <v>46</v>
      </c>
      <c r="C51" s="11" t="s">
        <v>31</v>
      </c>
      <c r="D51" s="11" t="s">
        <v>53</v>
      </c>
      <c r="E51" s="11" t="s">
        <v>20</v>
      </c>
      <c r="F51" s="12">
        <f t="shared" si="0"/>
        <v>3.9808917197452227</v>
      </c>
      <c r="G51" s="18">
        <v>220</v>
      </c>
      <c r="H51" s="18">
        <v>12.5</v>
      </c>
      <c r="I51" s="13">
        <v>503808.52273199998</v>
      </c>
      <c r="J51" s="13">
        <v>1052299.9344500001</v>
      </c>
      <c r="K51" s="20"/>
    </row>
    <row r="52" spans="1:11" x14ac:dyDescent="0.35">
      <c r="A52" s="19">
        <v>2561</v>
      </c>
      <c r="B52" s="11">
        <v>47</v>
      </c>
      <c r="C52" s="11" t="s">
        <v>29</v>
      </c>
      <c r="D52" s="11" t="s">
        <v>50</v>
      </c>
      <c r="E52" s="11" t="s">
        <v>17</v>
      </c>
      <c r="F52" s="12">
        <f t="shared" si="0"/>
        <v>3.6624203821656049</v>
      </c>
      <c r="G52" s="18">
        <v>220</v>
      </c>
      <c r="H52" s="18">
        <v>11.5</v>
      </c>
      <c r="I52" s="13">
        <v>503804.46585799998</v>
      </c>
      <c r="J52" s="13">
        <v>1052299.4892200001</v>
      </c>
      <c r="K52" s="20"/>
    </row>
    <row r="53" spans="1:11" x14ac:dyDescent="0.35">
      <c r="A53" s="19">
        <v>2561</v>
      </c>
      <c r="B53" s="11">
        <v>48</v>
      </c>
      <c r="C53" s="11" t="s">
        <v>31</v>
      </c>
      <c r="D53" s="11" t="s">
        <v>53</v>
      </c>
      <c r="E53" s="11" t="s">
        <v>20</v>
      </c>
      <c r="F53" s="12">
        <f t="shared" si="0"/>
        <v>4.2993630573248405</v>
      </c>
      <c r="G53" s="18">
        <v>250</v>
      </c>
      <c r="H53" s="18">
        <v>13.5</v>
      </c>
      <c r="I53" s="13">
        <v>503800.29855800001</v>
      </c>
      <c r="J53" s="13">
        <v>1052299.3776</v>
      </c>
      <c r="K53" s="20"/>
    </row>
    <row r="54" spans="1:11" x14ac:dyDescent="0.35">
      <c r="A54" s="19">
        <v>2561</v>
      </c>
      <c r="B54" s="11">
        <v>49</v>
      </c>
      <c r="C54" s="11" t="s">
        <v>29</v>
      </c>
      <c r="D54" s="11" t="s">
        <v>50</v>
      </c>
      <c r="E54" s="11" t="s">
        <v>17</v>
      </c>
      <c r="F54" s="12">
        <f t="shared" si="0"/>
        <v>4.1401273885350314</v>
      </c>
      <c r="G54" s="18">
        <v>250</v>
      </c>
      <c r="H54" s="18">
        <v>13</v>
      </c>
      <c r="I54" s="13">
        <v>503795.68964400003</v>
      </c>
      <c r="J54" s="13">
        <v>1052299.7107599999</v>
      </c>
      <c r="K54" s="20"/>
    </row>
    <row r="55" spans="1:11" x14ac:dyDescent="0.35">
      <c r="A55" s="19">
        <v>2561</v>
      </c>
      <c r="B55" s="11">
        <v>50</v>
      </c>
      <c r="C55" s="11" t="s">
        <v>29</v>
      </c>
      <c r="D55" s="11" t="s">
        <v>50</v>
      </c>
      <c r="E55" s="11" t="s">
        <v>17</v>
      </c>
      <c r="F55" s="12">
        <f t="shared" si="0"/>
        <v>4.1401273885350314</v>
      </c>
      <c r="G55" s="18">
        <v>240</v>
      </c>
      <c r="H55" s="18">
        <v>13</v>
      </c>
      <c r="I55" s="13">
        <v>503791.29227099998</v>
      </c>
      <c r="J55" s="13">
        <v>1052300.48875</v>
      </c>
      <c r="K55" s="20"/>
    </row>
    <row r="56" spans="1:11" x14ac:dyDescent="0.35">
      <c r="A56" s="19">
        <v>2561</v>
      </c>
      <c r="B56" s="11">
        <v>51</v>
      </c>
      <c r="C56" s="11" t="s">
        <v>29</v>
      </c>
      <c r="D56" s="11" t="s">
        <v>50</v>
      </c>
      <c r="E56" s="11" t="s">
        <v>17</v>
      </c>
      <c r="F56" s="12">
        <f t="shared" si="0"/>
        <v>3.8216560509554141</v>
      </c>
      <c r="G56" s="18">
        <v>260</v>
      </c>
      <c r="H56" s="18">
        <v>12</v>
      </c>
      <c r="I56" s="13">
        <v>503804.35633899999</v>
      </c>
      <c r="J56" s="13">
        <v>1052290.75963</v>
      </c>
      <c r="K56" s="20"/>
    </row>
    <row r="57" spans="1:11" s="10" customFormat="1" x14ac:dyDescent="0.35">
      <c r="A57" s="19">
        <v>2561</v>
      </c>
      <c r="B57" s="11">
        <v>52</v>
      </c>
      <c r="C57" s="11" t="s">
        <v>32</v>
      </c>
      <c r="D57" s="11" t="s">
        <v>52</v>
      </c>
      <c r="E57" s="11" t="s">
        <v>19</v>
      </c>
      <c r="F57" s="12">
        <f t="shared" si="0"/>
        <v>3.9171974522292996</v>
      </c>
      <c r="G57" s="18">
        <v>280</v>
      </c>
      <c r="H57" s="18">
        <v>12.3</v>
      </c>
      <c r="I57" s="13">
        <v>503809.29644200002</v>
      </c>
      <c r="J57" s="13">
        <v>1052290.31531</v>
      </c>
      <c r="K57" s="20"/>
    </row>
    <row r="58" spans="1:11" x14ac:dyDescent="0.35">
      <c r="A58" s="19">
        <v>2561</v>
      </c>
      <c r="B58" s="11">
        <v>53</v>
      </c>
      <c r="C58" s="11" t="s">
        <v>32</v>
      </c>
      <c r="D58" s="11" t="s">
        <v>52</v>
      </c>
      <c r="E58" s="11" t="s">
        <v>19</v>
      </c>
      <c r="F58" s="12">
        <f t="shared" si="0"/>
        <v>4.4585987261146496</v>
      </c>
      <c r="G58" s="18">
        <v>270</v>
      </c>
      <c r="H58" s="18">
        <v>14</v>
      </c>
      <c r="I58" s="13">
        <v>503813.03140699997</v>
      </c>
      <c r="J58" s="13">
        <v>1052290.0932700001</v>
      </c>
      <c r="K58" s="20"/>
    </row>
    <row r="59" spans="1:11" x14ac:dyDescent="0.35">
      <c r="A59" s="19">
        <v>2561</v>
      </c>
      <c r="B59" s="11">
        <v>54</v>
      </c>
      <c r="C59" s="11"/>
      <c r="D59" s="11" t="s">
        <v>58</v>
      </c>
      <c r="E59" s="11" t="s">
        <v>25</v>
      </c>
      <c r="F59" s="12">
        <f t="shared" si="0"/>
        <v>4.4585987261146496</v>
      </c>
      <c r="G59" s="18">
        <v>340</v>
      </c>
      <c r="H59" s="18">
        <v>14</v>
      </c>
      <c r="I59" s="13">
        <v>503815.66237999999</v>
      </c>
      <c r="J59" s="13">
        <v>1052290.5383599999</v>
      </c>
      <c r="K59" s="20"/>
    </row>
    <row r="60" spans="1:11" x14ac:dyDescent="0.35">
      <c r="A60" s="19">
        <v>2561</v>
      </c>
      <c r="B60" s="11">
        <v>55</v>
      </c>
      <c r="C60" s="11" t="s">
        <v>29</v>
      </c>
      <c r="D60" s="11" t="s">
        <v>50</v>
      </c>
      <c r="E60" s="11" t="s">
        <v>17</v>
      </c>
      <c r="F60" s="12">
        <f t="shared" si="0"/>
        <v>4.4585987261146496</v>
      </c>
      <c r="G60" s="18">
        <v>340</v>
      </c>
      <c r="H60" s="18">
        <v>14</v>
      </c>
      <c r="I60" s="13">
        <v>503820.05042099999</v>
      </c>
      <c r="J60" s="13">
        <v>1052291.09482</v>
      </c>
      <c r="K60" s="20"/>
    </row>
    <row r="61" spans="1:11" x14ac:dyDescent="0.35">
      <c r="A61" s="19">
        <v>2561</v>
      </c>
      <c r="B61" s="11">
        <v>56</v>
      </c>
      <c r="C61" s="11" t="s">
        <v>30</v>
      </c>
      <c r="D61" s="11" t="s">
        <v>51</v>
      </c>
      <c r="E61" s="11" t="s">
        <v>18</v>
      </c>
      <c r="F61" s="12">
        <f t="shared" si="0"/>
        <v>4.6178343949044587</v>
      </c>
      <c r="G61" s="18">
        <v>380</v>
      </c>
      <c r="H61" s="18">
        <v>14.5</v>
      </c>
      <c r="I61" s="13">
        <v>503822.02831800003</v>
      </c>
      <c r="J61" s="13">
        <v>1052290.76141</v>
      </c>
      <c r="K61" s="20"/>
    </row>
    <row r="62" spans="1:11" x14ac:dyDescent="0.35">
      <c r="A62" s="19">
        <v>2561</v>
      </c>
      <c r="B62" s="11">
        <v>57</v>
      </c>
      <c r="C62" s="11" t="s">
        <v>30</v>
      </c>
      <c r="D62" s="11" t="s">
        <v>51</v>
      </c>
      <c r="E62" s="11" t="s">
        <v>18</v>
      </c>
      <c r="F62" s="12">
        <f t="shared" si="0"/>
        <v>4.6178343949044587</v>
      </c>
      <c r="G62" s="18">
        <v>300</v>
      </c>
      <c r="H62" s="18">
        <v>14.5</v>
      </c>
      <c r="I62" s="13">
        <v>503825.54252000002</v>
      </c>
      <c r="J62" s="13">
        <v>1052290.31694</v>
      </c>
      <c r="K62" s="20"/>
    </row>
    <row r="63" spans="1:11" x14ac:dyDescent="0.35">
      <c r="A63" s="19">
        <v>2561</v>
      </c>
      <c r="B63" s="11">
        <v>58</v>
      </c>
      <c r="C63" s="11" t="s">
        <v>30</v>
      </c>
      <c r="D63" s="11" t="s">
        <v>51</v>
      </c>
      <c r="E63" s="11" t="s">
        <v>18</v>
      </c>
      <c r="F63" s="12">
        <f t="shared" si="0"/>
        <v>4.2993630573248405</v>
      </c>
      <c r="G63" s="18">
        <v>320</v>
      </c>
      <c r="H63" s="18">
        <v>13.5</v>
      </c>
      <c r="I63" s="13">
        <v>503831.90857000003</v>
      </c>
      <c r="J63" s="13">
        <v>1052289.4372099999</v>
      </c>
      <c r="K63" s="20"/>
    </row>
    <row r="64" spans="1:11" x14ac:dyDescent="0.35">
      <c r="A64" s="19">
        <v>2561</v>
      </c>
      <c r="B64" s="11">
        <v>59</v>
      </c>
      <c r="C64" s="11" t="s">
        <v>30</v>
      </c>
      <c r="D64" s="11" t="s">
        <v>51</v>
      </c>
      <c r="E64" s="11" t="s">
        <v>18</v>
      </c>
      <c r="F64" s="12">
        <f t="shared" si="0"/>
        <v>4.2993630573248405</v>
      </c>
      <c r="G64" s="18">
        <v>300</v>
      </c>
      <c r="H64" s="18">
        <v>13.5</v>
      </c>
      <c r="I64" s="13">
        <v>503836.29672300001</v>
      </c>
      <c r="J64" s="13">
        <v>1052288.88163</v>
      </c>
      <c r="K64" s="20"/>
    </row>
    <row r="65" spans="1:11" x14ac:dyDescent="0.35">
      <c r="A65" s="19">
        <v>2561</v>
      </c>
      <c r="B65" s="11">
        <v>60</v>
      </c>
      <c r="C65" s="11" t="s">
        <v>30</v>
      </c>
      <c r="D65" s="11" t="s">
        <v>51</v>
      </c>
      <c r="E65" s="11" t="s">
        <v>18</v>
      </c>
      <c r="F65" s="12">
        <f t="shared" si="0"/>
        <v>4.4585987261146496</v>
      </c>
      <c r="G65" s="18">
        <v>370</v>
      </c>
      <c r="H65" s="18">
        <v>14</v>
      </c>
      <c r="I65" s="13">
        <v>503841.01603100001</v>
      </c>
      <c r="J65" s="13">
        <v>1052288.54849</v>
      </c>
      <c r="K65" s="20"/>
    </row>
    <row r="66" spans="1:11" x14ac:dyDescent="0.35">
      <c r="A66" s="19">
        <v>2561</v>
      </c>
      <c r="B66" s="11">
        <v>61</v>
      </c>
      <c r="C66" s="11" t="s">
        <v>30</v>
      </c>
      <c r="D66" s="11" t="s">
        <v>51</v>
      </c>
      <c r="E66" s="11" t="s">
        <v>18</v>
      </c>
      <c r="F66" s="12">
        <f t="shared" si="0"/>
        <v>4.4585987261146496</v>
      </c>
      <c r="G66" s="18">
        <v>270</v>
      </c>
      <c r="H66" s="18">
        <v>14</v>
      </c>
      <c r="I66" s="13">
        <v>503844.08863000001</v>
      </c>
      <c r="J66" s="13">
        <v>1052288.4376000001</v>
      </c>
      <c r="K66" s="20"/>
    </row>
    <row r="67" spans="1:11" x14ac:dyDescent="0.35">
      <c r="A67" s="19">
        <v>2561</v>
      </c>
      <c r="B67" s="11">
        <v>62</v>
      </c>
      <c r="C67" s="11" t="s">
        <v>30</v>
      </c>
      <c r="D67" s="11" t="s">
        <v>51</v>
      </c>
      <c r="E67" s="11" t="s">
        <v>18</v>
      </c>
      <c r="F67" s="12">
        <f t="shared" si="0"/>
        <v>4.4585987261146496</v>
      </c>
      <c r="G67" s="18">
        <v>220</v>
      </c>
      <c r="H67" s="18">
        <v>14</v>
      </c>
      <c r="I67" s="13">
        <v>503849.02870000002</v>
      </c>
      <c r="J67" s="13">
        <v>1052288.3268899999</v>
      </c>
      <c r="K67" s="20"/>
    </row>
    <row r="68" spans="1:11" x14ac:dyDescent="0.35">
      <c r="A68" s="19">
        <v>2561</v>
      </c>
      <c r="B68" s="11">
        <v>63</v>
      </c>
      <c r="C68" s="11" t="s">
        <v>28</v>
      </c>
      <c r="D68" s="11" t="s">
        <v>59</v>
      </c>
      <c r="E68" s="11" t="s">
        <v>26</v>
      </c>
      <c r="F68" s="12">
        <f t="shared" si="0"/>
        <v>4.4585987261146496</v>
      </c>
      <c r="G68" s="18">
        <v>220</v>
      </c>
      <c r="H68" s="18">
        <v>14</v>
      </c>
      <c r="I68" s="13">
        <v>503854.84277699998</v>
      </c>
      <c r="J68" s="13">
        <v>1052287.55831</v>
      </c>
      <c r="K68" s="20"/>
    </row>
    <row r="69" spans="1:11" x14ac:dyDescent="0.35">
      <c r="A69" s="19">
        <v>2561</v>
      </c>
      <c r="B69" s="11">
        <v>64</v>
      </c>
      <c r="C69" s="11" t="s">
        <v>29</v>
      </c>
      <c r="D69" s="11" t="s">
        <v>50</v>
      </c>
      <c r="E69" s="11" t="s">
        <v>17</v>
      </c>
      <c r="F69" s="12">
        <f t="shared" si="0"/>
        <v>4.2993630573248405</v>
      </c>
      <c r="G69" s="18">
        <v>220</v>
      </c>
      <c r="H69" s="18">
        <v>13.5</v>
      </c>
      <c r="I69" s="13">
        <v>503858.02580300003</v>
      </c>
      <c r="J69" s="13">
        <v>1052287.1138200001</v>
      </c>
      <c r="K69" s="20"/>
    </row>
    <row r="70" spans="1:11" x14ac:dyDescent="0.35">
      <c r="A70" s="19">
        <v>2561</v>
      </c>
      <c r="B70" s="11">
        <v>65</v>
      </c>
      <c r="C70" s="11" t="s">
        <v>29</v>
      </c>
      <c r="D70" s="11" t="s">
        <v>50</v>
      </c>
      <c r="E70" s="11" t="s">
        <v>17</v>
      </c>
      <c r="F70" s="12">
        <f t="shared" si="0"/>
        <v>4.4585987261146496</v>
      </c>
      <c r="G70" s="18">
        <v>250</v>
      </c>
      <c r="H70" s="18">
        <v>14</v>
      </c>
      <c r="I70" s="13">
        <v>503861.98156400002</v>
      </c>
      <c r="J70" s="13">
        <v>1052286.7805999999</v>
      </c>
      <c r="K70" s="20"/>
    </row>
    <row r="71" spans="1:11" x14ac:dyDescent="0.35">
      <c r="A71" s="19">
        <v>2561</v>
      </c>
      <c r="B71" s="11">
        <v>66</v>
      </c>
      <c r="C71" s="11" t="s">
        <v>29</v>
      </c>
      <c r="D71" s="11" t="s">
        <v>50</v>
      </c>
      <c r="E71" s="11" t="s">
        <v>17</v>
      </c>
      <c r="F71" s="12">
        <f t="shared" ref="F71:F134" si="1">H71/3.14</f>
        <v>4.2993630573248405</v>
      </c>
      <c r="G71" s="18">
        <v>250</v>
      </c>
      <c r="H71" s="18">
        <v>13.5</v>
      </c>
      <c r="I71" s="13">
        <v>503866.59040099999</v>
      </c>
      <c r="J71" s="13">
        <v>1052287.2258899999</v>
      </c>
      <c r="K71" s="20"/>
    </row>
    <row r="72" spans="1:11" x14ac:dyDescent="0.35">
      <c r="A72" s="19">
        <v>2561</v>
      </c>
      <c r="B72" s="11">
        <v>67</v>
      </c>
      <c r="C72" s="11" t="s">
        <v>28</v>
      </c>
      <c r="D72" s="11" t="s">
        <v>59</v>
      </c>
      <c r="E72" s="11" t="s">
        <v>26</v>
      </c>
      <c r="F72" s="12">
        <f t="shared" si="1"/>
        <v>3.1847133757961781</v>
      </c>
      <c r="G72" s="18">
        <v>240</v>
      </c>
      <c r="H72" s="18">
        <v>10</v>
      </c>
      <c r="I72" s="13">
        <v>503869.77334800002</v>
      </c>
      <c r="J72" s="13">
        <v>1052287.5598299999</v>
      </c>
      <c r="K72" s="20"/>
    </row>
    <row r="73" spans="1:11" x14ac:dyDescent="0.35">
      <c r="A73" s="19">
        <v>2561</v>
      </c>
      <c r="B73" s="11">
        <v>68</v>
      </c>
      <c r="C73" s="11" t="s">
        <v>29</v>
      </c>
      <c r="D73" s="11" t="s">
        <v>50</v>
      </c>
      <c r="E73" s="11" t="s">
        <v>17</v>
      </c>
      <c r="F73" s="12">
        <f t="shared" si="1"/>
        <v>4.2993630573248405</v>
      </c>
      <c r="G73" s="18">
        <v>260</v>
      </c>
      <c r="H73" s="18">
        <v>13.5</v>
      </c>
      <c r="I73" s="13">
        <v>503873.38873200002</v>
      </c>
      <c r="J73" s="13">
        <v>1052287.22658</v>
      </c>
      <c r="K73" s="20"/>
    </row>
    <row r="74" spans="1:11" x14ac:dyDescent="0.35">
      <c r="A74" s="19">
        <v>2561</v>
      </c>
      <c r="B74" s="11">
        <v>69</v>
      </c>
      <c r="C74" s="11" t="s">
        <v>30</v>
      </c>
      <c r="D74" s="11" t="s">
        <v>51</v>
      </c>
      <c r="E74" s="11" t="s">
        <v>18</v>
      </c>
      <c r="F74" s="12">
        <f t="shared" si="1"/>
        <v>4.2993630573248405</v>
      </c>
      <c r="G74" s="18">
        <v>280</v>
      </c>
      <c r="H74" s="18">
        <v>13.5</v>
      </c>
      <c r="I74" s="13">
        <v>503877.565244</v>
      </c>
      <c r="J74" s="13">
        <v>1052287.22701</v>
      </c>
      <c r="K74" s="20"/>
    </row>
    <row r="75" spans="1:11" x14ac:dyDescent="0.35">
      <c r="A75" s="19">
        <v>2561</v>
      </c>
      <c r="B75" s="11">
        <v>70</v>
      </c>
      <c r="C75" s="11" t="s">
        <v>30</v>
      </c>
      <c r="D75" s="11" t="s">
        <v>51</v>
      </c>
      <c r="E75" s="11" t="s">
        <v>18</v>
      </c>
      <c r="F75" s="12">
        <f t="shared" si="1"/>
        <v>4.2993630573248405</v>
      </c>
      <c r="G75" s="18">
        <v>270</v>
      </c>
      <c r="H75" s="18">
        <v>13.5</v>
      </c>
      <c r="I75" s="13">
        <v>503877.792701</v>
      </c>
      <c r="J75" s="13">
        <v>1052282.37791</v>
      </c>
      <c r="K75" s="20"/>
    </row>
    <row r="76" spans="1:11" x14ac:dyDescent="0.35">
      <c r="A76" s="19">
        <v>2561</v>
      </c>
      <c r="B76" s="11">
        <v>71</v>
      </c>
      <c r="C76" s="11" t="s">
        <v>30</v>
      </c>
      <c r="D76" s="11" t="s">
        <v>51</v>
      </c>
      <c r="E76" s="11" t="s">
        <v>18</v>
      </c>
      <c r="F76" s="12">
        <f t="shared" si="1"/>
        <v>4.2993630573248405</v>
      </c>
      <c r="G76" s="18">
        <v>220</v>
      </c>
      <c r="H76" s="18">
        <v>13.5</v>
      </c>
      <c r="I76" s="13">
        <v>503875.04102900001</v>
      </c>
      <c r="J76" s="13">
        <v>1052281.9545700001</v>
      </c>
      <c r="K76" s="20"/>
    </row>
    <row r="77" spans="1:11" x14ac:dyDescent="0.35">
      <c r="A77" s="19">
        <v>2561</v>
      </c>
      <c r="B77" s="11">
        <v>72</v>
      </c>
      <c r="C77" s="11" t="s">
        <v>30</v>
      </c>
      <c r="D77" s="11" t="s">
        <v>51</v>
      </c>
      <c r="E77" s="11" t="s">
        <v>18</v>
      </c>
      <c r="F77" s="12">
        <f t="shared" si="1"/>
        <v>4.2993630573248405</v>
      </c>
      <c r="G77" s="18">
        <v>250</v>
      </c>
      <c r="H77" s="18">
        <v>13.5</v>
      </c>
      <c r="I77" s="13">
        <v>503871.44268799998</v>
      </c>
      <c r="J77" s="13">
        <v>1052281.5312399999</v>
      </c>
      <c r="K77" s="20"/>
    </row>
    <row r="78" spans="1:11" x14ac:dyDescent="0.35">
      <c r="A78" s="19">
        <v>2561</v>
      </c>
      <c r="B78" s="11">
        <v>73</v>
      </c>
      <c r="C78" s="11" t="s">
        <v>30</v>
      </c>
      <c r="D78" s="11" t="s">
        <v>51</v>
      </c>
      <c r="E78" s="11" t="s">
        <v>18</v>
      </c>
      <c r="F78" s="12">
        <f t="shared" si="1"/>
        <v>4.6178343949044587</v>
      </c>
      <c r="G78" s="18">
        <v>280</v>
      </c>
      <c r="H78" s="18">
        <v>14.5</v>
      </c>
      <c r="I78" s="13">
        <v>503867.42101400002</v>
      </c>
      <c r="J78" s="13">
        <v>1052281.3195700001</v>
      </c>
      <c r="K78" s="20"/>
    </row>
    <row r="79" spans="1:11" x14ac:dyDescent="0.35">
      <c r="A79" s="19">
        <v>2561</v>
      </c>
      <c r="B79" s="11">
        <v>74</v>
      </c>
      <c r="C79" s="11" t="s">
        <v>30</v>
      </c>
      <c r="D79" s="11" t="s">
        <v>51</v>
      </c>
      <c r="E79" s="11" t="s">
        <v>18</v>
      </c>
      <c r="F79" s="12">
        <f t="shared" si="1"/>
        <v>4.6178343949044587</v>
      </c>
      <c r="G79" s="18">
        <v>250</v>
      </c>
      <c r="H79" s="18">
        <v>14.5</v>
      </c>
      <c r="I79" s="13">
        <v>503863.18767199997</v>
      </c>
      <c r="J79" s="13">
        <v>1052281.1078999999</v>
      </c>
      <c r="K79" s="20"/>
    </row>
    <row r="80" spans="1:11" x14ac:dyDescent="0.35">
      <c r="A80" s="19">
        <v>2561</v>
      </c>
      <c r="B80" s="11">
        <v>75</v>
      </c>
      <c r="C80" s="11" t="s">
        <v>30</v>
      </c>
      <c r="D80" s="11" t="s">
        <v>51</v>
      </c>
      <c r="E80" s="11" t="s">
        <v>18</v>
      </c>
      <c r="F80" s="12">
        <f t="shared" si="1"/>
        <v>4.6178343949044587</v>
      </c>
      <c r="G80" s="18">
        <v>390</v>
      </c>
      <c r="H80" s="18">
        <v>14.5</v>
      </c>
      <c r="I80" s="13">
        <v>503857.684327</v>
      </c>
      <c r="J80" s="13">
        <v>1052281.1078999999</v>
      </c>
      <c r="K80" s="20"/>
    </row>
    <row r="81" spans="1:11" x14ac:dyDescent="0.35">
      <c r="A81" s="19">
        <v>2561</v>
      </c>
      <c r="B81" s="11">
        <v>76</v>
      </c>
      <c r="C81" s="11" t="s">
        <v>33</v>
      </c>
      <c r="D81" s="11" t="s">
        <v>54</v>
      </c>
      <c r="E81" s="11" t="s">
        <v>21</v>
      </c>
      <c r="F81" s="12">
        <f t="shared" si="1"/>
        <v>4.6178343949044587</v>
      </c>
      <c r="G81" s="18">
        <v>350</v>
      </c>
      <c r="H81" s="18">
        <v>14.5</v>
      </c>
      <c r="I81" s="13">
        <v>503853.87432</v>
      </c>
      <c r="J81" s="13">
        <v>1052281.1078999999</v>
      </c>
      <c r="K81" s="20"/>
    </row>
    <row r="82" spans="1:11" x14ac:dyDescent="0.35">
      <c r="A82" s="19">
        <v>2561</v>
      </c>
      <c r="B82" s="11">
        <v>77</v>
      </c>
      <c r="C82" s="11" t="s">
        <v>30</v>
      </c>
      <c r="D82" s="11" t="s">
        <v>51</v>
      </c>
      <c r="E82" s="11" t="s">
        <v>18</v>
      </c>
      <c r="F82" s="12">
        <f t="shared" si="1"/>
        <v>4.7770700636942669</v>
      </c>
      <c r="G82" s="18">
        <v>360</v>
      </c>
      <c r="H82" s="18">
        <v>15</v>
      </c>
      <c r="I82" s="13">
        <v>503850.27597900003</v>
      </c>
      <c r="J82" s="13">
        <v>1052281.1078999999</v>
      </c>
      <c r="K82" s="20"/>
    </row>
    <row r="83" spans="1:11" x14ac:dyDescent="0.35">
      <c r="A83" s="19">
        <v>2561</v>
      </c>
      <c r="B83" s="11">
        <v>78</v>
      </c>
      <c r="C83" s="11" t="s">
        <v>31</v>
      </c>
      <c r="D83" s="11" t="s">
        <v>53</v>
      </c>
      <c r="E83" s="11" t="s">
        <v>20</v>
      </c>
      <c r="F83" s="12">
        <f t="shared" si="1"/>
        <v>4.7770700636942669</v>
      </c>
      <c r="G83" s="18">
        <v>340</v>
      </c>
      <c r="H83" s="18">
        <v>15</v>
      </c>
      <c r="I83" s="13">
        <v>503847.10097299999</v>
      </c>
      <c r="J83" s="13">
        <v>1052281.3195700001</v>
      </c>
      <c r="K83" s="20"/>
    </row>
    <row r="84" spans="1:11" x14ac:dyDescent="0.35">
      <c r="A84" s="19">
        <v>2561</v>
      </c>
      <c r="B84" s="11">
        <v>79</v>
      </c>
      <c r="C84" s="11" t="s">
        <v>31</v>
      </c>
      <c r="D84" s="11" t="s">
        <v>53</v>
      </c>
      <c r="E84" s="11" t="s">
        <v>20</v>
      </c>
      <c r="F84" s="12">
        <f t="shared" si="1"/>
        <v>4.4585987261146496</v>
      </c>
      <c r="G84" s="18">
        <v>290</v>
      </c>
      <c r="H84" s="18">
        <v>14</v>
      </c>
      <c r="I84" s="13">
        <v>503840.962627</v>
      </c>
      <c r="J84" s="13">
        <v>1052281.9545700001</v>
      </c>
      <c r="K84" s="20"/>
    </row>
    <row r="85" spans="1:11" x14ac:dyDescent="0.35">
      <c r="A85" s="19">
        <v>2561</v>
      </c>
      <c r="B85" s="11">
        <v>80</v>
      </c>
      <c r="C85" s="11" t="s">
        <v>31</v>
      </c>
      <c r="D85" s="11" t="s">
        <v>53</v>
      </c>
      <c r="E85" s="11" t="s">
        <v>20</v>
      </c>
      <c r="F85" s="12">
        <f t="shared" si="1"/>
        <v>3.9808917197452227</v>
      </c>
      <c r="G85" s="18">
        <v>250</v>
      </c>
      <c r="H85" s="18">
        <v>12.5</v>
      </c>
      <c r="I85" s="13">
        <v>503837.15262000001</v>
      </c>
      <c r="J85" s="13">
        <v>1052281.5312399999</v>
      </c>
      <c r="K85" s="20"/>
    </row>
    <row r="86" spans="1:11" x14ac:dyDescent="0.35">
      <c r="A86" s="19">
        <v>2561</v>
      </c>
      <c r="B86" s="11">
        <v>81</v>
      </c>
      <c r="C86" s="11" t="s">
        <v>31</v>
      </c>
      <c r="D86" s="11" t="s">
        <v>53</v>
      </c>
      <c r="E86" s="11" t="s">
        <v>20</v>
      </c>
      <c r="F86" s="12">
        <f t="shared" si="1"/>
        <v>4.4585987261146496</v>
      </c>
      <c r="G86" s="18">
        <v>350</v>
      </c>
      <c r="H86" s="18">
        <v>14</v>
      </c>
      <c r="I86" s="13">
        <v>503833.13094499998</v>
      </c>
      <c r="J86" s="13">
        <v>1052281.5312399999</v>
      </c>
      <c r="K86" s="20"/>
    </row>
    <row r="87" spans="1:11" x14ac:dyDescent="0.35">
      <c r="A87" s="19">
        <v>2561</v>
      </c>
      <c r="B87" s="11">
        <v>82</v>
      </c>
      <c r="C87" s="11" t="s">
        <v>31</v>
      </c>
      <c r="D87" s="11" t="s">
        <v>53</v>
      </c>
      <c r="E87" s="11" t="s">
        <v>20</v>
      </c>
      <c r="F87" s="12">
        <f t="shared" si="1"/>
        <v>4.4585987261146496</v>
      </c>
      <c r="G87" s="18">
        <v>360</v>
      </c>
      <c r="H87" s="18">
        <v>14</v>
      </c>
      <c r="I87" s="13">
        <v>503829.53260500001</v>
      </c>
      <c r="J87" s="13">
        <v>1052281.5312399999</v>
      </c>
      <c r="K87" s="20"/>
    </row>
    <row r="88" spans="1:11" x14ac:dyDescent="0.35">
      <c r="A88" s="19">
        <v>2561</v>
      </c>
      <c r="B88" s="11">
        <v>83</v>
      </c>
      <c r="C88" s="11" t="s">
        <v>31</v>
      </c>
      <c r="D88" s="11" t="s">
        <v>53</v>
      </c>
      <c r="E88" s="11" t="s">
        <v>20</v>
      </c>
      <c r="F88" s="12">
        <f t="shared" si="1"/>
        <v>4.6178343949044587</v>
      </c>
      <c r="G88" s="18">
        <v>210</v>
      </c>
      <c r="H88" s="18">
        <v>14.5</v>
      </c>
      <c r="I88" s="13">
        <v>503824.664261</v>
      </c>
      <c r="J88" s="13">
        <v>1052281.5312399999</v>
      </c>
      <c r="K88" s="20"/>
    </row>
    <row r="89" spans="1:11" x14ac:dyDescent="0.35">
      <c r="A89" s="19">
        <v>2561</v>
      </c>
      <c r="B89" s="11">
        <v>84</v>
      </c>
      <c r="C89" s="11" t="s">
        <v>31</v>
      </c>
      <c r="D89" s="11" t="s">
        <v>53</v>
      </c>
      <c r="E89" s="11" t="s">
        <v>20</v>
      </c>
      <c r="F89" s="12">
        <f t="shared" si="1"/>
        <v>4.6178343949044587</v>
      </c>
      <c r="G89" s="18">
        <v>340</v>
      </c>
      <c r="H89" s="18">
        <v>14.5</v>
      </c>
      <c r="I89" s="13">
        <v>503820.85425400001</v>
      </c>
      <c r="J89" s="13">
        <v>1052281.5312399999</v>
      </c>
      <c r="K89" s="20"/>
    </row>
    <row r="90" spans="1:11" x14ac:dyDescent="0.35">
      <c r="A90" s="19">
        <v>2561</v>
      </c>
      <c r="B90" s="11">
        <v>85</v>
      </c>
      <c r="C90" s="11" t="s">
        <v>30</v>
      </c>
      <c r="D90" s="11" t="s">
        <v>51</v>
      </c>
      <c r="E90" s="11" t="s">
        <v>18</v>
      </c>
      <c r="F90" s="12">
        <f t="shared" si="1"/>
        <v>4.4585987261146496</v>
      </c>
      <c r="G90" s="18">
        <v>220</v>
      </c>
      <c r="H90" s="18">
        <v>14</v>
      </c>
      <c r="I90" s="13">
        <v>503816.40924499999</v>
      </c>
      <c r="J90" s="13">
        <v>1052281.5312399999</v>
      </c>
      <c r="K90" s="20"/>
    </row>
    <row r="91" spans="1:11" x14ac:dyDescent="0.35">
      <c r="A91" s="19">
        <v>2561</v>
      </c>
      <c r="B91" s="11">
        <v>86</v>
      </c>
      <c r="C91" s="11" t="s">
        <v>30</v>
      </c>
      <c r="D91" s="11" t="s">
        <v>51</v>
      </c>
      <c r="E91" s="11" t="s">
        <v>18</v>
      </c>
      <c r="F91" s="12">
        <f t="shared" si="1"/>
        <v>4.2993630573248405</v>
      </c>
      <c r="G91" s="18">
        <v>250</v>
      </c>
      <c r="H91" s="18">
        <v>13.5</v>
      </c>
      <c r="I91" s="13">
        <v>503810.694234</v>
      </c>
      <c r="J91" s="13">
        <v>1052281.74291</v>
      </c>
      <c r="K91" s="20"/>
    </row>
    <row r="92" spans="1:11" x14ac:dyDescent="0.35">
      <c r="A92" s="19">
        <v>2561</v>
      </c>
      <c r="B92" s="11">
        <v>87</v>
      </c>
      <c r="C92" s="11" t="s">
        <v>30</v>
      </c>
      <c r="D92" s="11" t="s">
        <v>51</v>
      </c>
      <c r="E92" s="11" t="s">
        <v>18</v>
      </c>
      <c r="F92" s="12">
        <f t="shared" si="1"/>
        <v>4.1401273885350314</v>
      </c>
      <c r="G92" s="18">
        <v>280</v>
      </c>
      <c r="H92" s="18">
        <v>13</v>
      </c>
      <c r="I92" s="13">
        <v>503806.03755800001</v>
      </c>
      <c r="J92" s="13">
        <v>1052281.74291</v>
      </c>
      <c r="K92" s="20"/>
    </row>
    <row r="93" spans="1:11" x14ac:dyDescent="0.35">
      <c r="A93" s="19">
        <v>2561</v>
      </c>
      <c r="B93" s="11">
        <v>88</v>
      </c>
      <c r="C93" s="11" t="s">
        <v>30</v>
      </c>
      <c r="D93" s="11" t="s">
        <v>51</v>
      </c>
      <c r="E93" s="11" t="s">
        <v>18</v>
      </c>
      <c r="F93" s="12">
        <f t="shared" si="1"/>
        <v>4.4585987261146496</v>
      </c>
      <c r="G93" s="18">
        <v>250</v>
      </c>
      <c r="H93" s="18">
        <v>14</v>
      </c>
      <c r="I93" s="13">
        <v>503801.16921399999</v>
      </c>
      <c r="J93" s="13">
        <v>1052277.5095599999</v>
      </c>
      <c r="K93" s="20"/>
    </row>
    <row r="94" spans="1:11" x14ac:dyDescent="0.35">
      <c r="A94" s="19">
        <v>2561</v>
      </c>
      <c r="B94" s="11">
        <v>89</v>
      </c>
      <c r="C94" s="11" t="s">
        <v>30</v>
      </c>
      <c r="D94" s="11" t="s">
        <v>51</v>
      </c>
      <c r="E94" s="11" t="s">
        <v>18</v>
      </c>
      <c r="F94" s="12">
        <f t="shared" si="1"/>
        <v>4.4585987261146496</v>
      </c>
      <c r="G94" s="18">
        <v>390</v>
      </c>
      <c r="H94" s="18">
        <v>14</v>
      </c>
      <c r="I94" s="13">
        <v>503802.86255100003</v>
      </c>
      <c r="J94" s="13">
        <v>1052275.81623</v>
      </c>
      <c r="K94" s="20"/>
    </row>
    <row r="95" spans="1:11" x14ac:dyDescent="0.35">
      <c r="A95" s="19">
        <v>2561</v>
      </c>
      <c r="B95" s="11">
        <v>90</v>
      </c>
      <c r="C95" s="15" t="s">
        <v>28</v>
      </c>
      <c r="D95" s="15" t="s">
        <v>49</v>
      </c>
      <c r="E95" s="15" t="s">
        <v>16</v>
      </c>
      <c r="F95" s="12">
        <f t="shared" si="1"/>
        <v>4.4585987261146496</v>
      </c>
      <c r="G95" s="18">
        <v>250</v>
      </c>
      <c r="H95" s="18">
        <v>14</v>
      </c>
      <c r="I95" s="13">
        <v>503802.86255100003</v>
      </c>
      <c r="J95" s="13">
        <v>1052275.81623</v>
      </c>
      <c r="K95" s="20"/>
    </row>
    <row r="96" spans="1:11" x14ac:dyDescent="0.35">
      <c r="A96" s="19">
        <v>2561</v>
      </c>
      <c r="B96" s="11">
        <v>91</v>
      </c>
      <c r="C96" s="15" t="s">
        <v>28</v>
      </c>
      <c r="D96" s="15" t="s">
        <v>49</v>
      </c>
      <c r="E96" s="15" t="s">
        <v>16</v>
      </c>
      <c r="F96" s="12">
        <f t="shared" si="1"/>
        <v>4.1401273885350314</v>
      </c>
      <c r="G96" s="18">
        <v>250</v>
      </c>
      <c r="H96" s="18">
        <v>13</v>
      </c>
      <c r="I96" s="13">
        <v>503809.00089700002</v>
      </c>
      <c r="J96" s="13">
        <v>1052275.6045599999</v>
      </c>
      <c r="K96" s="20"/>
    </row>
    <row r="97" spans="1:11" x14ac:dyDescent="0.35">
      <c r="A97" s="19">
        <v>2561</v>
      </c>
      <c r="B97" s="11">
        <v>92</v>
      </c>
      <c r="C97" s="11" t="s">
        <v>30</v>
      </c>
      <c r="D97" s="11" t="s">
        <v>51</v>
      </c>
      <c r="E97" s="11" t="s">
        <v>18</v>
      </c>
      <c r="F97" s="12">
        <f t="shared" si="1"/>
        <v>4.1401273885350314</v>
      </c>
      <c r="G97" s="18">
        <v>250</v>
      </c>
      <c r="H97" s="18">
        <v>13</v>
      </c>
      <c r="I97" s="13">
        <v>503814.080907</v>
      </c>
      <c r="J97" s="13">
        <v>1052274.9695600001</v>
      </c>
      <c r="K97" s="20"/>
    </row>
    <row r="98" spans="1:11" x14ac:dyDescent="0.35">
      <c r="A98" s="19">
        <v>2561</v>
      </c>
      <c r="B98" s="11">
        <v>93</v>
      </c>
      <c r="C98" s="11" t="s">
        <v>30</v>
      </c>
      <c r="D98" s="11" t="s">
        <v>51</v>
      </c>
      <c r="E98" s="11" t="s">
        <v>18</v>
      </c>
      <c r="F98" s="12">
        <f t="shared" si="1"/>
        <v>4.6178343949044587</v>
      </c>
      <c r="G98" s="18">
        <v>350</v>
      </c>
      <c r="H98" s="18">
        <v>14.5</v>
      </c>
      <c r="I98" s="13">
        <v>503816.40924499999</v>
      </c>
      <c r="J98" s="13">
        <v>1052275.18123</v>
      </c>
      <c r="K98" s="20"/>
    </row>
    <row r="99" spans="1:11" x14ac:dyDescent="0.35">
      <c r="A99" s="19">
        <v>2561</v>
      </c>
      <c r="B99" s="11">
        <v>94</v>
      </c>
      <c r="C99" s="11" t="s">
        <v>30</v>
      </c>
      <c r="D99" s="11" t="s">
        <v>51</v>
      </c>
      <c r="E99" s="11" t="s">
        <v>18</v>
      </c>
      <c r="F99" s="12">
        <f t="shared" si="1"/>
        <v>4.4585987261146496</v>
      </c>
      <c r="G99" s="18">
        <v>310</v>
      </c>
      <c r="H99" s="18">
        <v>14</v>
      </c>
      <c r="I99" s="13">
        <v>503816.40924499999</v>
      </c>
      <c r="J99" s="13">
        <v>1052275.18123</v>
      </c>
      <c r="K99" s="20"/>
    </row>
    <row r="100" spans="1:11" x14ac:dyDescent="0.35">
      <c r="A100" s="19">
        <v>2561</v>
      </c>
      <c r="B100" s="11">
        <v>95</v>
      </c>
      <c r="C100" s="11" t="s">
        <v>30</v>
      </c>
      <c r="D100" s="11" t="s">
        <v>51</v>
      </c>
      <c r="E100" s="11" t="s">
        <v>18</v>
      </c>
      <c r="F100" s="12">
        <f t="shared" si="1"/>
        <v>4.4585987261146496</v>
      </c>
      <c r="G100" s="18">
        <v>360</v>
      </c>
      <c r="H100" s="18">
        <v>14</v>
      </c>
      <c r="I100" s="13">
        <v>503822.33592300001</v>
      </c>
      <c r="J100" s="13">
        <v>1052274.9695600001</v>
      </c>
      <c r="K100" s="20"/>
    </row>
    <row r="101" spans="1:11" x14ac:dyDescent="0.35">
      <c r="A101" s="19">
        <v>2561</v>
      </c>
      <c r="B101" s="11">
        <v>96</v>
      </c>
      <c r="C101" s="11" t="s">
        <v>30</v>
      </c>
      <c r="D101" s="11" t="s">
        <v>51</v>
      </c>
      <c r="E101" s="11" t="s">
        <v>18</v>
      </c>
      <c r="F101" s="12">
        <f t="shared" si="1"/>
        <v>4.2993630573248405</v>
      </c>
      <c r="G101" s="18">
        <v>360</v>
      </c>
      <c r="H101" s="18">
        <v>13.5</v>
      </c>
      <c r="I101" s="13">
        <v>503826.569265</v>
      </c>
      <c r="J101" s="13">
        <v>1052274.3345600001</v>
      </c>
      <c r="K101" s="20"/>
    </row>
    <row r="102" spans="1:11" x14ac:dyDescent="0.35">
      <c r="A102" s="19">
        <v>2561</v>
      </c>
      <c r="B102" s="11">
        <v>97</v>
      </c>
      <c r="C102" s="11" t="s">
        <v>30</v>
      </c>
      <c r="D102" s="11" t="s">
        <v>51</v>
      </c>
      <c r="E102" s="11" t="s">
        <v>18</v>
      </c>
      <c r="F102" s="12">
        <f t="shared" si="1"/>
        <v>4.2993630573248405</v>
      </c>
      <c r="G102" s="18">
        <v>200</v>
      </c>
      <c r="H102" s="18">
        <v>13.5</v>
      </c>
      <c r="I102" s="13">
        <v>503830.80260699999</v>
      </c>
      <c r="J102" s="13">
        <v>1052274.5462199999</v>
      </c>
      <c r="K102" s="20"/>
    </row>
    <row r="103" spans="1:11" x14ac:dyDescent="0.35">
      <c r="A103" s="19">
        <v>2561</v>
      </c>
      <c r="B103" s="11">
        <v>98</v>
      </c>
      <c r="C103" s="11" t="s">
        <v>30</v>
      </c>
      <c r="D103" s="11" t="s">
        <v>51</v>
      </c>
      <c r="E103" s="11" t="s">
        <v>18</v>
      </c>
      <c r="F103" s="12">
        <f t="shared" si="1"/>
        <v>4.2993630573248405</v>
      </c>
      <c r="G103" s="18">
        <v>210</v>
      </c>
      <c r="H103" s="18">
        <v>13.5</v>
      </c>
      <c r="I103" s="13">
        <v>503834.61261499999</v>
      </c>
      <c r="J103" s="13">
        <v>1052274.3345600001</v>
      </c>
      <c r="K103" s="20"/>
    </row>
    <row r="104" spans="1:11" x14ac:dyDescent="0.35">
      <c r="A104" s="19">
        <v>2561</v>
      </c>
      <c r="B104" s="11">
        <v>99</v>
      </c>
      <c r="C104" s="11" t="s">
        <v>30</v>
      </c>
      <c r="D104" s="11" t="s">
        <v>51</v>
      </c>
      <c r="E104" s="11" t="s">
        <v>18</v>
      </c>
      <c r="F104" s="12">
        <f t="shared" si="1"/>
        <v>4.2993630573248405</v>
      </c>
      <c r="G104" s="18">
        <v>210</v>
      </c>
      <c r="H104" s="18">
        <v>13.5</v>
      </c>
      <c r="I104" s="13">
        <v>503839.26929099998</v>
      </c>
      <c r="J104" s="13">
        <v>1052273.48789</v>
      </c>
      <c r="K104" s="20"/>
    </row>
    <row r="105" spans="1:11" x14ac:dyDescent="0.35">
      <c r="A105" s="19">
        <v>2561</v>
      </c>
      <c r="B105" s="11">
        <v>100</v>
      </c>
      <c r="C105" s="11" t="s">
        <v>30</v>
      </c>
      <c r="D105" s="11" t="s">
        <v>51</v>
      </c>
      <c r="E105" s="11" t="s">
        <v>18</v>
      </c>
      <c r="F105" s="12">
        <f t="shared" si="1"/>
        <v>4.4585987261146496</v>
      </c>
      <c r="G105" s="18">
        <v>330</v>
      </c>
      <c r="H105" s="18">
        <v>14</v>
      </c>
      <c r="I105" s="13">
        <v>503845.19596899999</v>
      </c>
      <c r="J105" s="13">
        <v>1052273.48789</v>
      </c>
      <c r="K105" s="20"/>
    </row>
    <row r="106" spans="1:11" s="14" customFormat="1" x14ac:dyDescent="0.35">
      <c r="A106" s="19">
        <v>2561</v>
      </c>
      <c r="B106" s="11">
        <v>101</v>
      </c>
      <c r="C106" s="11" t="s">
        <v>31</v>
      </c>
      <c r="D106" s="11" t="s">
        <v>53</v>
      </c>
      <c r="E106" s="11" t="s">
        <v>20</v>
      </c>
      <c r="F106" s="12">
        <f t="shared" si="1"/>
        <v>4.6178343949044587</v>
      </c>
      <c r="G106" s="18">
        <v>250</v>
      </c>
      <c r="H106" s="18">
        <v>14.5</v>
      </c>
      <c r="I106" s="13">
        <v>503851.33431499999</v>
      </c>
      <c r="J106" s="13">
        <v>1052273.48789</v>
      </c>
      <c r="K106" s="20"/>
    </row>
    <row r="107" spans="1:11" x14ac:dyDescent="0.35">
      <c r="A107" s="19">
        <v>2561</v>
      </c>
      <c r="B107" s="11">
        <v>102</v>
      </c>
      <c r="C107" s="11" t="s">
        <v>31</v>
      </c>
      <c r="D107" s="11" t="s">
        <v>53</v>
      </c>
      <c r="E107" s="11" t="s">
        <v>20</v>
      </c>
      <c r="F107" s="12">
        <f t="shared" si="1"/>
        <v>4.2993630573248405</v>
      </c>
      <c r="G107" s="18">
        <v>390</v>
      </c>
      <c r="H107" s="18">
        <v>13.5</v>
      </c>
      <c r="I107" s="13">
        <v>503856.62599199999</v>
      </c>
      <c r="J107" s="13">
        <v>1052273.2762200001</v>
      </c>
      <c r="K107" s="20"/>
    </row>
    <row r="108" spans="1:11" x14ac:dyDescent="0.35">
      <c r="A108" s="19">
        <v>2561</v>
      </c>
      <c r="B108" s="11">
        <v>103</v>
      </c>
      <c r="C108" s="11" t="s">
        <v>31</v>
      </c>
      <c r="D108" s="11" t="s">
        <v>53</v>
      </c>
      <c r="E108" s="11" t="s">
        <v>20</v>
      </c>
      <c r="F108" s="12">
        <f t="shared" si="1"/>
        <v>4.2993630573248405</v>
      </c>
      <c r="G108" s="18">
        <v>350</v>
      </c>
      <c r="H108" s="18">
        <v>13.5</v>
      </c>
      <c r="I108" s="13">
        <v>503862.12933600001</v>
      </c>
      <c r="J108" s="13">
        <v>1052273.48789</v>
      </c>
      <c r="K108" s="20"/>
    </row>
    <row r="109" spans="1:11" x14ac:dyDescent="0.35">
      <c r="A109" s="19">
        <v>2561</v>
      </c>
      <c r="B109" s="11">
        <v>104</v>
      </c>
      <c r="C109" s="11" t="s">
        <v>31</v>
      </c>
      <c r="D109" s="11" t="s">
        <v>53</v>
      </c>
      <c r="E109" s="11" t="s">
        <v>20</v>
      </c>
      <c r="F109" s="12">
        <f t="shared" si="1"/>
        <v>3.9808917197452227</v>
      </c>
      <c r="G109" s="18">
        <v>360</v>
      </c>
      <c r="H109" s="18">
        <v>12.5</v>
      </c>
      <c r="I109" s="13">
        <v>503866.57434499997</v>
      </c>
      <c r="J109" s="13">
        <v>1052273.48789</v>
      </c>
      <c r="K109" s="20"/>
    </row>
    <row r="110" spans="1:11" x14ac:dyDescent="0.35">
      <c r="A110" s="19">
        <v>2561</v>
      </c>
      <c r="B110" s="11">
        <v>105</v>
      </c>
      <c r="C110" s="11" t="s">
        <v>31</v>
      </c>
      <c r="D110" s="11" t="s">
        <v>53</v>
      </c>
      <c r="E110" s="11" t="s">
        <v>20</v>
      </c>
      <c r="F110" s="12">
        <f t="shared" si="1"/>
        <v>4.4585987261146496</v>
      </c>
      <c r="G110" s="18">
        <v>340</v>
      </c>
      <c r="H110" s="18">
        <v>14</v>
      </c>
      <c r="I110" s="13">
        <v>503870.80768700002</v>
      </c>
      <c r="J110" s="13">
        <v>1052273.06455</v>
      </c>
      <c r="K110" s="20"/>
    </row>
    <row r="111" spans="1:11" x14ac:dyDescent="0.35">
      <c r="A111" s="19">
        <v>2561</v>
      </c>
      <c r="B111" s="11">
        <v>106</v>
      </c>
      <c r="C111" s="11" t="s">
        <v>32</v>
      </c>
      <c r="D111" s="11" t="s">
        <v>52</v>
      </c>
      <c r="E111" s="11" t="s">
        <v>19</v>
      </c>
      <c r="F111" s="12">
        <f t="shared" si="1"/>
        <v>3.8216560509554141</v>
      </c>
      <c r="G111" s="18">
        <v>300</v>
      </c>
      <c r="H111" s="18">
        <v>12</v>
      </c>
      <c r="I111" s="13">
        <v>503873.982693</v>
      </c>
      <c r="J111" s="13">
        <v>1052273.06455</v>
      </c>
      <c r="K111" s="20"/>
    </row>
    <row r="112" spans="1:11" x14ac:dyDescent="0.35">
      <c r="A112" s="19">
        <v>2561</v>
      </c>
      <c r="B112" s="11">
        <v>107</v>
      </c>
      <c r="C112" s="11" t="s">
        <v>32</v>
      </c>
      <c r="D112" s="11" t="s">
        <v>52</v>
      </c>
      <c r="E112" s="11" t="s">
        <v>19</v>
      </c>
      <c r="F112" s="12">
        <f t="shared" si="1"/>
        <v>3.5031847133757958</v>
      </c>
      <c r="G112" s="18">
        <v>250</v>
      </c>
      <c r="H112" s="18">
        <v>11</v>
      </c>
      <c r="I112" s="13">
        <v>503877.792701</v>
      </c>
      <c r="J112" s="13">
        <v>1052274.12289</v>
      </c>
      <c r="K112" s="20"/>
    </row>
    <row r="113" spans="1:11" x14ac:dyDescent="0.35">
      <c r="A113" s="19">
        <v>2561</v>
      </c>
      <c r="B113" s="11">
        <v>108</v>
      </c>
      <c r="C113" s="11" t="s">
        <v>32</v>
      </c>
      <c r="D113" s="11" t="s">
        <v>52</v>
      </c>
      <c r="E113" s="11" t="s">
        <v>19</v>
      </c>
      <c r="F113" s="12">
        <f t="shared" si="1"/>
        <v>4.4585987261146496</v>
      </c>
      <c r="G113" s="18">
        <v>390</v>
      </c>
      <c r="H113" s="18">
        <v>14</v>
      </c>
      <c r="I113" s="13">
        <v>503878.85103600001</v>
      </c>
      <c r="J113" s="13">
        <v>1052267.9845400001</v>
      </c>
      <c r="K113" s="20"/>
    </row>
    <row r="114" spans="1:11" x14ac:dyDescent="0.35">
      <c r="A114" s="19">
        <v>2561</v>
      </c>
      <c r="B114" s="11">
        <v>109</v>
      </c>
      <c r="C114" s="11" t="s">
        <v>32</v>
      </c>
      <c r="D114" s="11" t="s">
        <v>52</v>
      </c>
      <c r="E114" s="11" t="s">
        <v>19</v>
      </c>
      <c r="F114" s="12">
        <f t="shared" si="1"/>
        <v>4.1401273885350314</v>
      </c>
      <c r="G114" s="18">
        <v>350</v>
      </c>
      <c r="H114" s="18">
        <v>13</v>
      </c>
      <c r="I114" s="13">
        <v>503873.982693</v>
      </c>
      <c r="J114" s="13">
        <v>1052266.50288</v>
      </c>
      <c r="K114" s="20"/>
    </row>
    <row r="115" spans="1:11" x14ac:dyDescent="0.35">
      <c r="A115" s="19">
        <v>2561</v>
      </c>
      <c r="B115" s="11">
        <v>110</v>
      </c>
      <c r="C115" s="11" t="s">
        <v>28</v>
      </c>
      <c r="D115" s="11" t="s">
        <v>59</v>
      </c>
      <c r="E115" s="11" t="s">
        <v>26</v>
      </c>
      <c r="F115" s="12">
        <f t="shared" si="1"/>
        <v>4.1401273885350314</v>
      </c>
      <c r="G115" s="18">
        <v>360</v>
      </c>
      <c r="H115" s="18">
        <v>13</v>
      </c>
      <c r="I115" s="13">
        <v>503868.05601499998</v>
      </c>
      <c r="J115" s="13">
        <v>1052266.0795400001</v>
      </c>
      <c r="K115" s="20"/>
    </row>
    <row r="116" spans="1:11" x14ac:dyDescent="0.35">
      <c r="A116" s="19">
        <v>2561</v>
      </c>
      <c r="B116" s="11">
        <v>111</v>
      </c>
      <c r="C116" s="11" t="s">
        <v>32</v>
      </c>
      <c r="D116" s="11" t="s">
        <v>52</v>
      </c>
      <c r="E116" s="11" t="s">
        <v>19</v>
      </c>
      <c r="F116" s="12">
        <f t="shared" si="1"/>
        <v>4.1401273885350314</v>
      </c>
      <c r="G116" s="18">
        <v>360</v>
      </c>
      <c r="H116" s="18">
        <v>13</v>
      </c>
      <c r="I116" s="13">
        <v>503864.03434000001</v>
      </c>
      <c r="J116" s="13">
        <v>1052266.0795400001</v>
      </c>
      <c r="K116" s="20"/>
    </row>
    <row r="117" spans="1:11" x14ac:dyDescent="0.35">
      <c r="A117" s="19">
        <v>2561</v>
      </c>
      <c r="B117" s="11">
        <v>112</v>
      </c>
      <c r="C117" s="11" t="s">
        <v>28</v>
      </c>
      <c r="D117" s="11" t="s">
        <v>59</v>
      </c>
      <c r="E117" s="11" t="s">
        <v>26</v>
      </c>
      <c r="F117" s="12">
        <f t="shared" si="1"/>
        <v>4.1401273885350314</v>
      </c>
      <c r="G117" s="18">
        <v>300</v>
      </c>
      <c r="H117" s="18">
        <v>13</v>
      </c>
      <c r="I117" s="13">
        <v>503858.53099599999</v>
      </c>
      <c r="J117" s="13">
        <v>1052265.86787</v>
      </c>
      <c r="K117" s="20"/>
    </row>
    <row r="118" spans="1:11" x14ac:dyDescent="0.35">
      <c r="A118" s="19">
        <v>2561</v>
      </c>
      <c r="B118" s="11">
        <v>113</v>
      </c>
      <c r="C118" s="11" t="s">
        <v>28</v>
      </c>
      <c r="D118" s="11" t="s">
        <v>59</v>
      </c>
      <c r="E118" s="11" t="s">
        <v>26</v>
      </c>
      <c r="F118" s="12">
        <f t="shared" si="1"/>
        <v>4.4585987261146496</v>
      </c>
      <c r="G118" s="18">
        <v>310</v>
      </c>
      <c r="H118" s="18">
        <v>14</v>
      </c>
      <c r="I118" s="13">
        <v>503852.81598399999</v>
      </c>
      <c r="J118" s="13">
        <v>1052265.6562099999</v>
      </c>
      <c r="K118" s="20"/>
    </row>
    <row r="119" spans="1:11" x14ac:dyDescent="0.35">
      <c r="A119" s="19">
        <v>2561</v>
      </c>
      <c r="B119" s="11">
        <v>114</v>
      </c>
      <c r="C119" s="11" t="s">
        <v>28</v>
      </c>
      <c r="D119" s="11" t="s">
        <v>59</v>
      </c>
      <c r="E119" s="11" t="s">
        <v>26</v>
      </c>
      <c r="F119" s="12">
        <f t="shared" si="1"/>
        <v>4.4585987261146496</v>
      </c>
      <c r="G119" s="18">
        <v>310</v>
      </c>
      <c r="H119" s="18">
        <v>14</v>
      </c>
      <c r="I119" s="13">
        <v>503847.52430699999</v>
      </c>
      <c r="J119" s="13">
        <v>1052265.6562099999</v>
      </c>
      <c r="K119" s="20"/>
    </row>
    <row r="120" spans="1:11" x14ac:dyDescent="0.35">
      <c r="A120" s="19">
        <v>2561</v>
      </c>
      <c r="B120" s="11">
        <v>115</v>
      </c>
      <c r="C120" s="11" t="s">
        <v>28</v>
      </c>
      <c r="D120" s="11" t="s">
        <v>59</v>
      </c>
      <c r="E120" s="11" t="s">
        <v>26</v>
      </c>
      <c r="F120" s="12">
        <f t="shared" si="1"/>
        <v>4.4585987261146496</v>
      </c>
      <c r="G120" s="18">
        <v>350</v>
      </c>
      <c r="H120" s="18">
        <v>14</v>
      </c>
      <c r="I120" s="13">
        <v>503842.02096300002</v>
      </c>
      <c r="J120" s="13">
        <v>1052265.6562099999</v>
      </c>
      <c r="K120" s="20"/>
    </row>
    <row r="121" spans="1:11" x14ac:dyDescent="0.35">
      <c r="A121" s="19">
        <v>2561</v>
      </c>
      <c r="B121" s="11">
        <v>116</v>
      </c>
      <c r="C121" s="11" t="s">
        <v>28</v>
      </c>
      <c r="D121" s="11" t="s">
        <v>59</v>
      </c>
      <c r="E121" s="11" t="s">
        <v>26</v>
      </c>
      <c r="F121" s="12">
        <f t="shared" si="1"/>
        <v>4.1401273885350314</v>
      </c>
      <c r="G121" s="18">
        <v>250</v>
      </c>
      <c r="H121" s="18">
        <v>13</v>
      </c>
      <c r="I121" s="13">
        <v>503839.26929099998</v>
      </c>
      <c r="J121" s="13">
        <v>1052265.86787</v>
      </c>
      <c r="K121" s="20"/>
    </row>
    <row r="122" spans="1:11" x14ac:dyDescent="0.35">
      <c r="A122" s="19">
        <v>2561</v>
      </c>
      <c r="B122" s="11">
        <v>117</v>
      </c>
      <c r="C122" s="11" t="s">
        <v>28</v>
      </c>
      <c r="D122" s="11" t="s">
        <v>59</v>
      </c>
      <c r="E122" s="11" t="s">
        <v>26</v>
      </c>
      <c r="F122" s="12">
        <f t="shared" si="1"/>
        <v>3.8216560509554141</v>
      </c>
      <c r="G122" s="18">
        <v>390</v>
      </c>
      <c r="H122" s="18">
        <v>12</v>
      </c>
      <c r="I122" s="13">
        <v>503834.40094800002</v>
      </c>
      <c r="J122" s="13">
        <v>1052266.0795400001</v>
      </c>
      <c r="K122" s="20"/>
    </row>
    <row r="123" spans="1:11" x14ac:dyDescent="0.35">
      <c r="A123" s="19">
        <v>2561</v>
      </c>
      <c r="B123" s="11">
        <v>118</v>
      </c>
      <c r="C123" s="11" t="s">
        <v>32</v>
      </c>
      <c r="D123" s="11" t="s">
        <v>52</v>
      </c>
      <c r="E123" s="11" t="s">
        <v>19</v>
      </c>
      <c r="F123" s="12">
        <f t="shared" si="1"/>
        <v>3.8216560509554141</v>
      </c>
      <c r="G123" s="18">
        <v>350</v>
      </c>
      <c r="H123" s="18">
        <v>12</v>
      </c>
      <c r="I123" s="13">
        <v>503830.16760599997</v>
      </c>
      <c r="J123" s="13">
        <v>1052266.50288</v>
      </c>
      <c r="K123" s="20"/>
    </row>
    <row r="124" spans="1:11" x14ac:dyDescent="0.35">
      <c r="A124" s="19">
        <v>2561</v>
      </c>
      <c r="B124" s="11">
        <v>119</v>
      </c>
      <c r="C124" s="11" t="s">
        <v>34</v>
      </c>
      <c r="D124" s="11" t="s">
        <v>55</v>
      </c>
      <c r="E124" s="11" t="s">
        <v>22</v>
      </c>
      <c r="F124" s="12">
        <f t="shared" si="1"/>
        <v>3.8216560509554141</v>
      </c>
      <c r="G124" s="18">
        <v>360</v>
      </c>
      <c r="H124" s="18">
        <v>12</v>
      </c>
      <c r="I124" s="13">
        <v>503826.14593100001</v>
      </c>
      <c r="J124" s="13">
        <v>1052266.50288</v>
      </c>
      <c r="K124" s="20"/>
    </row>
    <row r="125" spans="1:11" x14ac:dyDescent="0.35">
      <c r="A125" s="19">
        <v>2561</v>
      </c>
      <c r="B125" s="11">
        <v>120</v>
      </c>
      <c r="C125" s="11" t="s">
        <v>34</v>
      </c>
      <c r="D125" s="11" t="s">
        <v>55</v>
      </c>
      <c r="E125" s="11" t="s">
        <v>22</v>
      </c>
      <c r="F125" s="12">
        <f t="shared" si="1"/>
        <v>4.4585987261146496</v>
      </c>
      <c r="G125" s="18">
        <v>340</v>
      </c>
      <c r="H125" s="18">
        <v>14</v>
      </c>
      <c r="I125" s="13">
        <v>503823.182592</v>
      </c>
      <c r="J125" s="13">
        <v>1052266.2912099999</v>
      </c>
      <c r="K125" s="20"/>
    </row>
    <row r="126" spans="1:11" x14ac:dyDescent="0.35">
      <c r="A126" s="19">
        <v>2561</v>
      </c>
      <c r="B126" s="11">
        <v>121</v>
      </c>
      <c r="C126" s="11" t="s">
        <v>34</v>
      </c>
      <c r="D126" s="11" t="s">
        <v>55</v>
      </c>
      <c r="E126" s="11" t="s">
        <v>22</v>
      </c>
      <c r="F126" s="12">
        <f t="shared" si="1"/>
        <v>3.9808917197452227</v>
      </c>
      <c r="G126" s="18">
        <v>250</v>
      </c>
      <c r="H126" s="18">
        <v>12.5</v>
      </c>
      <c r="I126" s="13">
        <v>503819.16091699997</v>
      </c>
      <c r="J126" s="13">
        <v>1052266.9262099999</v>
      </c>
      <c r="K126" s="20"/>
    </row>
    <row r="127" spans="1:11" x14ac:dyDescent="0.35">
      <c r="A127" s="19">
        <v>2561</v>
      </c>
      <c r="B127" s="11">
        <v>122</v>
      </c>
      <c r="C127" s="11" t="s">
        <v>34</v>
      </c>
      <c r="D127" s="11" t="s">
        <v>55</v>
      </c>
      <c r="E127" s="11" t="s">
        <v>22</v>
      </c>
      <c r="F127" s="12">
        <f t="shared" si="1"/>
        <v>3.9808917197452227</v>
      </c>
      <c r="G127" s="18">
        <v>200</v>
      </c>
      <c r="H127" s="18">
        <v>12.5</v>
      </c>
      <c r="I127" s="13">
        <v>503813.44590599998</v>
      </c>
      <c r="J127" s="13">
        <v>1052266.9262099999</v>
      </c>
      <c r="K127" s="20"/>
    </row>
    <row r="128" spans="1:11" x14ac:dyDescent="0.35">
      <c r="A128" s="19">
        <v>2561</v>
      </c>
      <c r="B128" s="11">
        <v>123</v>
      </c>
      <c r="C128" s="11" t="s">
        <v>34</v>
      </c>
      <c r="D128" s="11" t="s">
        <v>55</v>
      </c>
      <c r="E128" s="11" t="s">
        <v>22</v>
      </c>
      <c r="F128" s="12">
        <f t="shared" si="1"/>
        <v>3.9808917197452227</v>
      </c>
      <c r="G128" s="18">
        <v>200</v>
      </c>
      <c r="H128" s="18">
        <v>12.5</v>
      </c>
      <c r="I128" s="13">
        <v>503809.21256399999</v>
      </c>
      <c r="J128" s="13">
        <v>1052266.50288</v>
      </c>
      <c r="K128" s="20"/>
    </row>
    <row r="129" spans="1:11" x14ac:dyDescent="0.35">
      <c r="A129" s="19">
        <v>2561</v>
      </c>
      <c r="B129" s="11">
        <v>124</v>
      </c>
      <c r="C129" s="11" t="s">
        <v>34</v>
      </c>
      <c r="D129" s="11" t="s">
        <v>55</v>
      </c>
      <c r="E129" s="11" t="s">
        <v>22</v>
      </c>
      <c r="F129" s="12">
        <f t="shared" si="1"/>
        <v>4.1401273885350314</v>
      </c>
      <c r="G129" s="18">
        <v>250</v>
      </c>
      <c r="H129" s="18">
        <v>13</v>
      </c>
      <c r="I129" s="13">
        <v>503803.49755199999</v>
      </c>
      <c r="J129" s="13">
        <v>1052266.2912099999</v>
      </c>
      <c r="K129" s="20"/>
    </row>
    <row r="130" spans="1:11" x14ac:dyDescent="0.35">
      <c r="A130" s="19">
        <v>2561</v>
      </c>
      <c r="B130" s="11">
        <v>125</v>
      </c>
      <c r="C130" s="11" t="s">
        <v>34</v>
      </c>
      <c r="D130" s="11" t="s">
        <v>55</v>
      </c>
      <c r="E130" s="11" t="s">
        <v>22</v>
      </c>
      <c r="F130" s="12">
        <f t="shared" si="1"/>
        <v>3.9808917197452227</v>
      </c>
      <c r="G130" s="18">
        <v>390</v>
      </c>
      <c r="H130" s="18">
        <v>12.5</v>
      </c>
      <c r="I130" s="13">
        <v>503798.20587499999</v>
      </c>
      <c r="J130" s="13">
        <v>1052266.50288</v>
      </c>
      <c r="K130" s="20"/>
    </row>
    <row r="131" spans="1:11" x14ac:dyDescent="0.35">
      <c r="A131" s="19">
        <v>2561</v>
      </c>
      <c r="B131" s="11">
        <v>126</v>
      </c>
      <c r="C131" s="11" t="s">
        <v>34</v>
      </c>
      <c r="D131" s="11" t="s">
        <v>55</v>
      </c>
      <c r="E131" s="11" t="s">
        <v>22</v>
      </c>
      <c r="F131" s="12">
        <f t="shared" si="1"/>
        <v>4.2993630573248405</v>
      </c>
      <c r="G131" s="18">
        <v>350</v>
      </c>
      <c r="H131" s="18">
        <v>13.5</v>
      </c>
      <c r="I131" s="13">
        <v>503791.644195</v>
      </c>
      <c r="J131" s="13">
        <v>1052267.1378800001</v>
      </c>
      <c r="K131" s="20"/>
    </row>
    <row r="132" spans="1:11" x14ac:dyDescent="0.35">
      <c r="A132" s="19">
        <v>2561</v>
      </c>
      <c r="B132" s="11">
        <v>127</v>
      </c>
      <c r="C132" s="11" t="s">
        <v>34</v>
      </c>
      <c r="D132" s="11" t="s">
        <v>55</v>
      </c>
      <c r="E132" s="11" t="s">
        <v>22</v>
      </c>
      <c r="F132" s="12">
        <f t="shared" si="1"/>
        <v>4.2993630573248405</v>
      </c>
      <c r="G132" s="18">
        <v>360</v>
      </c>
      <c r="H132" s="18">
        <v>13.5</v>
      </c>
      <c r="I132" s="13">
        <v>503786.352518</v>
      </c>
      <c r="J132" s="13">
        <v>1052267.7728800001</v>
      </c>
      <c r="K132" s="20"/>
    </row>
    <row r="133" spans="1:11" x14ac:dyDescent="0.35">
      <c r="A133" s="19">
        <v>2561</v>
      </c>
      <c r="B133" s="11">
        <v>128</v>
      </c>
      <c r="C133" s="11" t="s">
        <v>32</v>
      </c>
      <c r="D133" s="11" t="s">
        <v>52</v>
      </c>
      <c r="E133" s="11" t="s">
        <v>19</v>
      </c>
      <c r="F133" s="12">
        <f t="shared" si="1"/>
        <v>3.6624203821656049</v>
      </c>
      <c r="G133" s="18">
        <v>340</v>
      </c>
      <c r="H133" s="18">
        <v>11.5</v>
      </c>
      <c r="I133" s="13">
        <v>503782.75417799997</v>
      </c>
      <c r="J133" s="13">
        <v>1052267.3495400001</v>
      </c>
      <c r="K133" s="20"/>
    </row>
    <row r="134" spans="1:11" x14ac:dyDescent="0.35">
      <c r="A134" s="19">
        <v>2561</v>
      </c>
      <c r="B134" s="11">
        <v>129</v>
      </c>
      <c r="C134" s="11" t="s">
        <v>34</v>
      </c>
      <c r="D134" s="11" t="s">
        <v>55</v>
      </c>
      <c r="E134" s="11" t="s">
        <v>22</v>
      </c>
      <c r="F134" s="12">
        <f t="shared" si="1"/>
        <v>3.5031847133757958</v>
      </c>
      <c r="G134" s="18">
        <v>240</v>
      </c>
      <c r="H134" s="18">
        <v>11</v>
      </c>
      <c r="I134" s="13">
        <v>503796.93587300001</v>
      </c>
      <c r="J134" s="13">
        <v>1052260.3645299999</v>
      </c>
      <c r="K134" s="20"/>
    </row>
    <row r="135" spans="1:11" x14ac:dyDescent="0.35">
      <c r="A135" s="19">
        <v>2561</v>
      </c>
      <c r="B135" s="11">
        <v>130</v>
      </c>
      <c r="C135" s="11" t="s">
        <v>32</v>
      </c>
      <c r="D135" s="11" t="s">
        <v>52</v>
      </c>
      <c r="E135" s="11" t="s">
        <v>19</v>
      </c>
      <c r="F135" s="12">
        <f t="shared" ref="F135:F198" si="2">H135/3.14</f>
        <v>4.1401273885350314</v>
      </c>
      <c r="G135" s="18">
        <v>290</v>
      </c>
      <c r="H135" s="18">
        <v>13</v>
      </c>
      <c r="I135" s="13">
        <v>503802.22755000001</v>
      </c>
      <c r="J135" s="13">
        <v>1052259.9412</v>
      </c>
      <c r="K135" s="20"/>
    </row>
    <row r="136" spans="1:11" x14ac:dyDescent="0.35">
      <c r="A136" s="19">
        <v>2561</v>
      </c>
      <c r="B136" s="11">
        <v>131</v>
      </c>
      <c r="C136" s="11" t="s">
        <v>34</v>
      </c>
      <c r="D136" s="11" t="s">
        <v>55</v>
      </c>
      <c r="E136" s="11" t="s">
        <v>22</v>
      </c>
      <c r="F136" s="12">
        <f t="shared" si="2"/>
        <v>3.9808917197452227</v>
      </c>
      <c r="G136" s="18">
        <v>290</v>
      </c>
      <c r="H136" s="18">
        <v>12.5</v>
      </c>
      <c r="I136" s="13">
        <v>503810.270899</v>
      </c>
      <c r="J136" s="13">
        <v>1052259.9412</v>
      </c>
      <c r="K136" s="20"/>
    </row>
    <row r="137" spans="1:11" x14ac:dyDescent="0.35">
      <c r="A137" s="19">
        <v>2561</v>
      </c>
      <c r="B137" s="11">
        <v>132</v>
      </c>
      <c r="C137" s="11" t="s">
        <v>34</v>
      </c>
      <c r="D137" s="11" t="s">
        <v>55</v>
      </c>
      <c r="E137" s="11" t="s">
        <v>22</v>
      </c>
      <c r="F137" s="12">
        <f t="shared" si="2"/>
        <v>3.9808917197452227</v>
      </c>
      <c r="G137" s="18">
        <v>280</v>
      </c>
      <c r="H137" s="18">
        <v>12.5</v>
      </c>
      <c r="I137" s="13">
        <v>503817.044246</v>
      </c>
      <c r="J137" s="13">
        <v>1052259.9412</v>
      </c>
      <c r="K137" s="20"/>
    </row>
    <row r="138" spans="1:11" x14ac:dyDescent="0.35">
      <c r="A138" s="19">
        <v>2561</v>
      </c>
      <c r="B138" s="11">
        <v>133</v>
      </c>
      <c r="C138" s="11" t="s">
        <v>34</v>
      </c>
      <c r="D138" s="11" t="s">
        <v>55</v>
      </c>
      <c r="E138" s="11" t="s">
        <v>22</v>
      </c>
      <c r="F138" s="12">
        <f t="shared" si="2"/>
        <v>3.9808917197452227</v>
      </c>
      <c r="G138" s="18">
        <v>280</v>
      </c>
      <c r="H138" s="18">
        <v>12.5</v>
      </c>
      <c r="I138" s="13">
        <v>503820.43092000001</v>
      </c>
      <c r="J138" s="13">
        <v>1052259.51786</v>
      </c>
      <c r="K138" s="20"/>
    </row>
    <row r="139" spans="1:11" x14ac:dyDescent="0.35">
      <c r="A139" s="19">
        <v>2561</v>
      </c>
      <c r="B139" s="11">
        <v>134</v>
      </c>
      <c r="C139" s="11" t="s">
        <v>34</v>
      </c>
      <c r="D139" s="11" t="s">
        <v>55</v>
      </c>
      <c r="E139" s="11" t="s">
        <v>22</v>
      </c>
      <c r="F139" s="12">
        <f t="shared" si="2"/>
        <v>3.9808917197452227</v>
      </c>
      <c r="G139" s="18">
        <v>250</v>
      </c>
      <c r="H139" s="18">
        <v>12.5</v>
      </c>
      <c r="I139" s="13">
        <v>503825.51092999999</v>
      </c>
      <c r="J139" s="13">
        <v>1052258.24786</v>
      </c>
      <c r="K139" s="20"/>
    </row>
    <row r="140" spans="1:11" x14ac:dyDescent="0.35">
      <c r="A140" s="19">
        <v>2561</v>
      </c>
      <c r="B140" s="11">
        <v>135</v>
      </c>
      <c r="C140" s="11" t="s">
        <v>34</v>
      </c>
      <c r="D140" s="11" t="s">
        <v>55</v>
      </c>
      <c r="E140" s="11" t="s">
        <v>22</v>
      </c>
      <c r="F140" s="12">
        <f t="shared" si="2"/>
        <v>4.2993630573248405</v>
      </c>
      <c r="G140" s="18">
        <v>250</v>
      </c>
      <c r="H140" s="18">
        <v>13.5</v>
      </c>
      <c r="I140" s="13">
        <v>503833.34261200001</v>
      </c>
      <c r="J140" s="13">
        <v>1052257.4011899999</v>
      </c>
      <c r="K140" s="20"/>
    </row>
    <row r="141" spans="1:11" x14ac:dyDescent="0.35">
      <c r="A141" s="19">
        <v>2561</v>
      </c>
      <c r="B141" s="11">
        <v>136</v>
      </c>
      <c r="C141" s="11" t="s">
        <v>30</v>
      </c>
      <c r="D141" s="11" t="s">
        <v>51</v>
      </c>
      <c r="E141" s="11" t="s">
        <v>18</v>
      </c>
      <c r="F141" s="12">
        <f t="shared" si="2"/>
        <v>4.4585987261146496</v>
      </c>
      <c r="G141" s="18">
        <v>240</v>
      </c>
      <c r="H141" s="18">
        <v>14</v>
      </c>
      <c r="I141" s="13">
        <v>503837.78762100002</v>
      </c>
      <c r="J141" s="13">
        <v>1052257.4011899999</v>
      </c>
      <c r="K141" s="20"/>
    </row>
    <row r="142" spans="1:11" x14ac:dyDescent="0.35">
      <c r="A142" s="19">
        <v>2561</v>
      </c>
      <c r="B142" s="11">
        <v>137</v>
      </c>
      <c r="C142" s="11" t="s">
        <v>30</v>
      </c>
      <c r="D142" s="11" t="s">
        <v>51</v>
      </c>
      <c r="E142" s="11" t="s">
        <v>18</v>
      </c>
      <c r="F142" s="12">
        <f t="shared" si="2"/>
        <v>4.2993630573248405</v>
      </c>
      <c r="G142" s="18">
        <v>350</v>
      </c>
      <c r="H142" s="18">
        <v>13.5</v>
      </c>
      <c r="I142" s="13">
        <v>503844.56096799998</v>
      </c>
      <c r="J142" s="13">
        <v>1052257.61286</v>
      </c>
      <c r="K142" s="20"/>
    </row>
    <row r="143" spans="1:11" x14ac:dyDescent="0.35">
      <c r="A143" s="19">
        <v>2561</v>
      </c>
      <c r="B143" s="11">
        <v>138</v>
      </c>
      <c r="C143" s="11" t="s">
        <v>30</v>
      </c>
      <c r="D143" s="11" t="s">
        <v>51</v>
      </c>
      <c r="E143" s="11" t="s">
        <v>18</v>
      </c>
      <c r="F143" s="12">
        <f t="shared" si="2"/>
        <v>4.2993630573248405</v>
      </c>
      <c r="G143" s="18">
        <v>310</v>
      </c>
      <c r="H143" s="18">
        <v>13.5</v>
      </c>
      <c r="I143" s="13">
        <v>503851.12264800002</v>
      </c>
      <c r="J143" s="13">
        <v>1052257.82452</v>
      </c>
      <c r="K143" s="20"/>
    </row>
    <row r="144" spans="1:11" x14ac:dyDescent="0.35">
      <c r="A144" s="19">
        <v>2561</v>
      </c>
      <c r="B144" s="11">
        <v>139</v>
      </c>
      <c r="C144" s="11" t="s">
        <v>30</v>
      </c>
      <c r="D144" s="11" t="s">
        <v>51</v>
      </c>
      <c r="E144" s="11" t="s">
        <v>18</v>
      </c>
      <c r="F144" s="12">
        <f t="shared" si="2"/>
        <v>4.2993630573248405</v>
      </c>
      <c r="G144" s="18">
        <v>360</v>
      </c>
      <c r="H144" s="18">
        <v>13.5</v>
      </c>
      <c r="I144" s="13">
        <v>503856.41432500002</v>
      </c>
      <c r="J144" s="13">
        <v>1052257.82452</v>
      </c>
      <c r="K144" s="20"/>
    </row>
    <row r="145" spans="1:11" x14ac:dyDescent="0.35">
      <c r="A145" s="19">
        <v>2561</v>
      </c>
      <c r="B145" s="11">
        <v>140</v>
      </c>
      <c r="C145" s="11" t="s">
        <v>32</v>
      </c>
      <c r="D145" s="11" t="s">
        <v>52</v>
      </c>
      <c r="E145" s="11" t="s">
        <v>19</v>
      </c>
      <c r="F145" s="12">
        <f t="shared" si="2"/>
        <v>4.2993630573248405</v>
      </c>
      <c r="G145" s="18">
        <v>360</v>
      </c>
      <c r="H145" s="18">
        <v>13.5</v>
      </c>
      <c r="I145" s="13">
        <v>503856.41432500002</v>
      </c>
      <c r="J145" s="13">
        <v>1052257.82452</v>
      </c>
      <c r="K145" s="20"/>
    </row>
    <row r="146" spans="1:11" x14ac:dyDescent="0.35">
      <c r="A146" s="19">
        <v>2561</v>
      </c>
      <c r="B146" s="11">
        <v>141</v>
      </c>
      <c r="C146" s="11" t="s">
        <v>30</v>
      </c>
      <c r="D146" s="11" t="s">
        <v>51</v>
      </c>
      <c r="E146" s="11" t="s">
        <v>18</v>
      </c>
      <c r="F146" s="12">
        <f t="shared" si="2"/>
        <v>4.2993630573248405</v>
      </c>
      <c r="G146" s="18">
        <v>200</v>
      </c>
      <c r="H146" s="18">
        <v>13.5</v>
      </c>
      <c r="I146" s="13">
        <v>503861.91766899999</v>
      </c>
      <c r="J146" s="13">
        <v>1052258.0361899999</v>
      </c>
      <c r="K146" s="20"/>
    </row>
    <row r="147" spans="1:11" x14ac:dyDescent="0.35">
      <c r="A147" s="19">
        <v>2561</v>
      </c>
      <c r="B147" s="11">
        <v>142</v>
      </c>
      <c r="C147" s="11" t="s">
        <v>30</v>
      </c>
      <c r="D147" s="11" t="s">
        <v>51</v>
      </c>
      <c r="E147" s="11" t="s">
        <v>18</v>
      </c>
      <c r="F147" s="12">
        <f t="shared" si="2"/>
        <v>4.2993630573248405</v>
      </c>
      <c r="G147" s="18">
        <v>210</v>
      </c>
      <c r="H147" s="18">
        <v>13.5</v>
      </c>
      <c r="I147" s="13">
        <v>503867.42101400002</v>
      </c>
      <c r="J147" s="13">
        <v>1052258.4595300001</v>
      </c>
      <c r="K147" s="20"/>
    </row>
    <row r="148" spans="1:11" x14ac:dyDescent="0.35">
      <c r="A148" s="19">
        <v>2561</v>
      </c>
      <c r="B148" s="11">
        <v>143</v>
      </c>
      <c r="C148" s="11" t="s">
        <v>30</v>
      </c>
      <c r="D148" s="11" t="s">
        <v>51</v>
      </c>
      <c r="E148" s="11" t="s">
        <v>18</v>
      </c>
      <c r="F148" s="12">
        <f t="shared" si="2"/>
        <v>3.9808917197452227</v>
      </c>
      <c r="G148" s="18">
        <v>210</v>
      </c>
      <c r="H148" s="18">
        <v>12.5</v>
      </c>
      <c r="I148" s="13">
        <v>503870.80768700002</v>
      </c>
      <c r="J148" s="13">
        <v>1052258.4595300001</v>
      </c>
      <c r="K148" s="20"/>
    </row>
    <row r="149" spans="1:11" x14ac:dyDescent="0.35">
      <c r="A149" s="19">
        <v>2561</v>
      </c>
      <c r="B149" s="11">
        <v>144</v>
      </c>
      <c r="C149" s="11" t="s">
        <v>30</v>
      </c>
      <c r="D149" s="11" t="s">
        <v>51</v>
      </c>
      <c r="E149" s="11" t="s">
        <v>18</v>
      </c>
      <c r="F149" s="12">
        <f t="shared" si="2"/>
        <v>3.9808917197452227</v>
      </c>
      <c r="G149" s="18">
        <v>330</v>
      </c>
      <c r="H149" s="18">
        <v>12.5</v>
      </c>
      <c r="I149" s="13">
        <v>503873.55935900001</v>
      </c>
      <c r="J149" s="13">
        <v>1052258.88286</v>
      </c>
      <c r="K149" s="20"/>
    </row>
    <row r="150" spans="1:11" x14ac:dyDescent="0.35">
      <c r="A150" s="19">
        <v>2561</v>
      </c>
      <c r="B150" s="11">
        <v>145</v>
      </c>
      <c r="C150" s="11" t="s">
        <v>30</v>
      </c>
      <c r="D150" s="11" t="s">
        <v>51</v>
      </c>
      <c r="E150" s="11" t="s">
        <v>18</v>
      </c>
      <c r="F150" s="12">
        <f t="shared" si="2"/>
        <v>3.9808917197452227</v>
      </c>
      <c r="G150" s="18">
        <v>200</v>
      </c>
      <c r="H150" s="18">
        <v>12.5</v>
      </c>
      <c r="I150" s="13">
        <v>503876.73436599999</v>
      </c>
      <c r="J150" s="13">
        <v>1052259.3061899999</v>
      </c>
      <c r="K150" s="20"/>
    </row>
    <row r="151" spans="1:11" x14ac:dyDescent="0.35">
      <c r="A151" s="19">
        <v>2561</v>
      </c>
      <c r="B151" s="11">
        <v>146</v>
      </c>
      <c r="C151" s="11" t="s">
        <v>32</v>
      </c>
      <c r="D151" s="11" t="s">
        <v>52</v>
      </c>
      <c r="E151" s="11" t="s">
        <v>19</v>
      </c>
      <c r="F151" s="12">
        <f t="shared" si="2"/>
        <v>4.7770700636942669</v>
      </c>
      <c r="G151" s="18">
        <v>200</v>
      </c>
      <c r="H151" s="18">
        <v>15</v>
      </c>
      <c r="I151" s="13">
        <v>503879.48603799997</v>
      </c>
      <c r="J151" s="13">
        <v>1052260.15286</v>
      </c>
      <c r="K151" s="20"/>
    </row>
    <row r="152" spans="1:11" x14ac:dyDescent="0.35">
      <c r="A152" s="19">
        <v>2561</v>
      </c>
      <c r="B152" s="11">
        <v>147</v>
      </c>
      <c r="C152" s="11" t="s">
        <v>32</v>
      </c>
      <c r="D152" s="11" t="s">
        <v>52</v>
      </c>
      <c r="E152" s="11" t="s">
        <v>19</v>
      </c>
      <c r="F152" s="12">
        <f t="shared" si="2"/>
        <v>4.7770700636942669</v>
      </c>
      <c r="G152" s="18">
        <v>250</v>
      </c>
      <c r="H152" s="18">
        <v>15</v>
      </c>
      <c r="I152" s="13">
        <v>503881.179374</v>
      </c>
      <c r="J152" s="13">
        <v>1052253.59118</v>
      </c>
      <c r="K152" s="20"/>
    </row>
    <row r="153" spans="1:11" x14ac:dyDescent="0.35">
      <c r="A153" s="19">
        <v>2561</v>
      </c>
      <c r="B153" s="11">
        <v>148</v>
      </c>
      <c r="C153" s="11" t="s">
        <v>32</v>
      </c>
      <c r="D153" s="11" t="s">
        <v>52</v>
      </c>
      <c r="E153" s="11" t="s">
        <v>19</v>
      </c>
      <c r="F153" s="12">
        <f t="shared" si="2"/>
        <v>4.7770700636942669</v>
      </c>
      <c r="G153" s="18">
        <v>390</v>
      </c>
      <c r="H153" s="18">
        <v>15</v>
      </c>
      <c r="I153" s="13">
        <v>503876.09936400002</v>
      </c>
      <c r="J153" s="13">
        <v>1052253.8028500001</v>
      </c>
      <c r="K153" s="20"/>
    </row>
    <row r="154" spans="1:11" x14ac:dyDescent="0.35">
      <c r="A154" s="19">
        <v>2561</v>
      </c>
      <c r="B154" s="11">
        <v>149</v>
      </c>
      <c r="C154" s="11" t="s">
        <v>32</v>
      </c>
      <c r="D154" s="11" t="s">
        <v>52</v>
      </c>
      <c r="E154" s="11" t="s">
        <v>19</v>
      </c>
      <c r="F154" s="12">
        <f t="shared" si="2"/>
        <v>3.5031847133757958</v>
      </c>
      <c r="G154" s="18">
        <v>350</v>
      </c>
      <c r="H154" s="18">
        <v>11</v>
      </c>
      <c r="I154" s="13">
        <v>503868.90268300002</v>
      </c>
      <c r="J154" s="13">
        <v>1052253.8028500001</v>
      </c>
      <c r="K154" s="20"/>
    </row>
    <row r="155" spans="1:11" x14ac:dyDescent="0.35">
      <c r="A155" s="19">
        <v>2561</v>
      </c>
      <c r="B155" s="11">
        <v>150</v>
      </c>
      <c r="C155" s="11" t="s">
        <v>32</v>
      </c>
      <c r="D155" s="11" t="s">
        <v>52</v>
      </c>
      <c r="E155" s="11" t="s">
        <v>19</v>
      </c>
      <c r="F155" s="12">
        <f t="shared" si="2"/>
        <v>3.9808917197452227</v>
      </c>
      <c r="G155" s="18">
        <v>360</v>
      </c>
      <c r="H155" s="18">
        <v>12.5</v>
      </c>
      <c r="I155" s="13">
        <v>503863.61100600002</v>
      </c>
      <c r="J155" s="13">
        <v>1052252.32118</v>
      </c>
      <c r="K155" s="20"/>
    </row>
    <row r="156" spans="1:11" s="10" customFormat="1" x14ac:dyDescent="0.35">
      <c r="A156" s="19">
        <v>2561</v>
      </c>
      <c r="B156" s="11">
        <v>151</v>
      </c>
      <c r="C156" s="11" t="s">
        <v>32</v>
      </c>
      <c r="D156" s="11" t="s">
        <v>52</v>
      </c>
      <c r="E156" s="11" t="s">
        <v>19</v>
      </c>
      <c r="F156" s="12">
        <f t="shared" si="2"/>
        <v>3.9808917197452227</v>
      </c>
      <c r="G156" s="18">
        <v>340</v>
      </c>
      <c r="H156" s="18">
        <v>12.5</v>
      </c>
      <c r="I156" s="13">
        <v>503859.589331</v>
      </c>
      <c r="J156" s="13">
        <v>1052251.05118</v>
      </c>
      <c r="K156" s="20"/>
    </row>
    <row r="157" spans="1:11" x14ac:dyDescent="0.35">
      <c r="A157" s="19">
        <v>2561</v>
      </c>
      <c r="B157" s="11">
        <v>152</v>
      </c>
      <c r="C157" s="11" t="s">
        <v>32</v>
      </c>
      <c r="D157" s="11" t="s">
        <v>52</v>
      </c>
      <c r="E157" s="11" t="s">
        <v>19</v>
      </c>
      <c r="F157" s="12">
        <f t="shared" si="2"/>
        <v>4.1401273885350314</v>
      </c>
      <c r="G157" s="18">
        <v>240</v>
      </c>
      <c r="H157" s="18">
        <v>13</v>
      </c>
      <c r="I157" s="13">
        <v>503854.08598700003</v>
      </c>
      <c r="J157" s="13">
        <v>1052250.62784</v>
      </c>
      <c r="K157" s="20"/>
    </row>
    <row r="158" spans="1:11" x14ac:dyDescent="0.35">
      <c r="A158" s="19">
        <v>2561</v>
      </c>
      <c r="B158" s="11">
        <v>153</v>
      </c>
      <c r="C158" s="11" t="s">
        <v>30</v>
      </c>
      <c r="D158" s="11" t="s">
        <v>51</v>
      </c>
      <c r="E158" s="11" t="s">
        <v>18</v>
      </c>
      <c r="F158" s="12">
        <f t="shared" si="2"/>
        <v>4.1401273885350314</v>
      </c>
      <c r="G158" s="18">
        <v>290</v>
      </c>
      <c r="H158" s="18">
        <v>13</v>
      </c>
      <c r="I158" s="13">
        <v>503848.37097599998</v>
      </c>
      <c r="J158" s="13">
        <v>1052250.2045100001</v>
      </c>
      <c r="K158" s="20"/>
    </row>
    <row r="159" spans="1:11" x14ac:dyDescent="0.35">
      <c r="A159" s="19">
        <v>2561</v>
      </c>
      <c r="B159" s="11">
        <v>154</v>
      </c>
      <c r="C159" s="11" t="s">
        <v>30</v>
      </c>
      <c r="D159" s="11" t="s">
        <v>51</v>
      </c>
      <c r="E159" s="11" t="s">
        <v>18</v>
      </c>
      <c r="F159" s="12">
        <f t="shared" si="2"/>
        <v>4.4585987261146496</v>
      </c>
      <c r="G159" s="18">
        <v>290</v>
      </c>
      <c r="H159" s="18">
        <v>14</v>
      </c>
      <c r="I159" s="13">
        <v>503839.480958</v>
      </c>
      <c r="J159" s="13">
        <v>1052250.8395100001</v>
      </c>
      <c r="K159" s="20"/>
    </row>
    <row r="160" spans="1:11" x14ac:dyDescent="0.35">
      <c r="A160" s="19">
        <v>2561</v>
      </c>
      <c r="B160" s="11">
        <v>155</v>
      </c>
      <c r="C160" s="11" t="s">
        <v>30</v>
      </c>
      <c r="D160" s="11" t="s">
        <v>51</v>
      </c>
      <c r="E160" s="11" t="s">
        <v>18</v>
      </c>
      <c r="F160" s="12">
        <f t="shared" si="2"/>
        <v>4.4585987261146496</v>
      </c>
      <c r="G160" s="18">
        <v>280</v>
      </c>
      <c r="H160" s="18">
        <v>14</v>
      </c>
      <c r="I160" s="13">
        <v>503834.82428200002</v>
      </c>
      <c r="J160" s="13">
        <v>1052251.8978500001</v>
      </c>
      <c r="K160" s="20"/>
    </row>
    <row r="161" spans="1:11" x14ac:dyDescent="0.35">
      <c r="A161" s="19">
        <v>2561</v>
      </c>
      <c r="B161" s="11">
        <v>156</v>
      </c>
      <c r="C161" s="11" t="s">
        <v>30</v>
      </c>
      <c r="D161" s="11" t="s">
        <v>51</v>
      </c>
      <c r="E161" s="11" t="s">
        <v>18</v>
      </c>
      <c r="F161" s="12">
        <f t="shared" si="2"/>
        <v>4.4585987261146496</v>
      </c>
      <c r="G161" s="18">
        <v>280</v>
      </c>
      <c r="H161" s="18">
        <v>14</v>
      </c>
      <c r="I161" s="13">
        <v>503831.86094300001</v>
      </c>
      <c r="J161" s="13">
        <v>1052252.1095100001</v>
      </c>
      <c r="K161" s="20"/>
    </row>
    <row r="162" spans="1:11" x14ac:dyDescent="0.35">
      <c r="A162" s="19">
        <v>2561</v>
      </c>
      <c r="B162" s="11">
        <v>157</v>
      </c>
      <c r="C162" s="11" t="s">
        <v>31</v>
      </c>
      <c r="D162" s="11" t="s">
        <v>53</v>
      </c>
      <c r="E162" s="11" t="s">
        <v>20</v>
      </c>
      <c r="F162" s="12">
        <f t="shared" si="2"/>
        <v>4.4585987261146496</v>
      </c>
      <c r="G162" s="18">
        <v>250</v>
      </c>
      <c r="H162" s="18">
        <v>14</v>
      </c>
      <c r="I162" s="13">
        <v>503827.41593399999</v>
      </c>
      <c r="J162" s="13">
        <v>1052252.1095100001</v>
      </c>
      <c r="K162" s="20"/>
    </row>
    <row r="163" spans="1:11" x14ac:dyDescent="0.35">
      <c r="A163" s="19">
        <v>2561</v>
      </c>
      <c r="B163" s="11">
        <v>158</v>
      </c>
      <c r="C163" s="11" t="s">
        <v>31</v>
      </c>
      <c r="D163" s="11" t="s">
        <v>53</v>
      </c>
      <c r="E163" s="11" t="s">
        <v>20</v>
      </c>
      <c r="F163" s="12">
        <f t="shared" si="2"/>
        <v>4.4585987261146496</v>
      </c>
      <c r="G163" s="18">
        <v>250</v>
      </c>
      <c r="H163" s="18">
        <v>14</v>
      </c>
      <c r="I163" s="13">
        <v>503822.54759099998</v>
      </c>
      <c r="J163" s="13">
        <v>1052252.1095100001</v>
      </c>
      <c r="K163" s="20"/>
    </row>
    <row r="164" spans="1:11" x14ac:dyDescent="0.35">
      <c r="A164" s="19">
        <v>2561</v>
      </c>
      <c r="B164" s="11">
        <v>159</v>
      </c>
      <c r="C164" s="11" t="s">
        <v>31</v>
      </c>
      <c r="D164" s="11" t="s">
        <v>53</v>
      </c>
      <c r="E164" s="11" t="s">
        <v>20</v>
      </c>
      <c r="F164" s="12">
        <f t="shared" si="2"/>
        <v>4.6178343949044587</v>
      </c>
      <c r="G164" s="18">
        <v>240</v>
      </c>
      <c r="H164" s="18">
        <v>14.5</v>
      </c>
      <c r="I164" s="13">
        <v>503817.044246</v>
      </c>
      <c r="J164" s="13">
        <v>1052252.1095100001</v>
      </c>
      <c r="K164" s="20"/>
    </row>
    <row r="165" spans="1:11" x14ac:dyDescent="0.35">
      <c r="A165" s="19">
        <v>2561</v>
      </c>
      <c r="B165" s="11">
        <v>160</v>
      </c>
      <c r="C165" s="11" t="s">
        <v>31</v>
      </c>
      <c r="D165" s="11" t="s">
        <v>53</v>
      </c>
      <c r="E165" s="11" t="s">
        <v>20</v>
      </c>
      <c r="F165" s="12">
        <f t="shared" si="2"/>
        <v>4.1401273885350314</v>
      </c>
      <c r="G165" s="18">
        <v>350</v>
      </c>
      <c r="H165" s="18">
        <v>13</v>
      </c>
      <c r="I165" s="13">
        <v>503811.752569</v>
      </c>
      <c r="J165" s="13">
        <v>1052252.95618</v>
      </c>
      <c r="K165" s="20"/>
    </row>
    <row r="166" spans="1:11" x14ac:dyDescent="0.35">
      <c r="A166" s="19">
        <v>2561</v>
      </c>
      <c r="B166" s="11">
        <v>161</v>
      </c>
      <c r="C166" s="11" t="s">
        <v>14</v>
      </c>
      <c r="D166" s="11" t="s">
        <v>56</v>
      </c>
      <c r="E166" s="11" t="s">
        <v>24</v>
      </c>
      <c r="F166" s="12">
        <f t="shared" si="2"/>
        <v>4.1401273885350314</v>
      </c>
      <c r="G166" s="18">
        <v>310</v>
      </c>
      <c r="H166" s="18">
        <v>13</v>
      </c>
      <c r="I166" s="13">
        <v>503807.30755999999</v>
      </c>
      <c r="J166" s="13">
        <v>1052253.37952</v>
      </c>
      <c r="K166" s="20"/>
    </row>
    <row r="167" spans="1:11" x14ac:dyDescent="0.35">
      <c r="A167" s="19">
        <v>2561</v>
      </c>
      <c r="B167" s="11">
        <v>162</v>
      </c>
      <c r="C167" s="11" t="s">
        <v>14</v>
      </c>
      <c r="D167" s="11" t="s">
        <v>56</v>
      </c>
      <c r="E167" s="11" t="s">
        <v>24</v>
      </c>
      <c r="F167" s="12">
        <f t="shared" si="2"/>
        <v>4.2993630573248405</v>
      </c>
      <c r="G167" s="18">
        <v>360</v>
      </c>
      <c r="H167" s="18">
        <v>13.5</v>
      </c>
      <c r="I167" s="13">
        <v>503803.49755199999</v>
      </c>
      <c r="J167" s="13">
        <v>1052253.8028500001</v>
      </c>
      <c r="K167" s="20"/>
    </row>
    <row r="168" spans="1:11" x14ac:dyDescent="0.35">
      <c r="A168" s="19">
        <v>2561</v>
      </c>
      <c r="B168" s="11">
        <v>163</v>
      </c>
      <c r="C168" s="11" t="s">
        <v>14</v>
      </c>
      <c r="D168" s="11" t="s">
        <v>56</v>
      </c>
      <c r="E168" s="11" t="s">
        <v>24</v>
      </c>
      <c r="F168" s="12">
        <f t="shared" si="2"/>
        <v>4.4585987261146496</v>
      </c>
      <c r="G168" s="18">
        <v>360</v>
      </c>
      <c r="H168" s="18">
        <v>14</v>
      </c>
      <c r="I168" s="13">
        <v>503800.95754700003</v>
      </c>
      <c r="J168" s="13">
        <v>1052253.8028500001</v>
      </c>
      <c r="K168" s="20"/>
    </row>
    <row r="169" spans="1:11" x14ac:dyDescent="0.35">
      <c r="A169" s="19">
        <v>2561</v>
      </c>
      <c r="B169" s="11">
        <v>164</v>
      </c>
      <c r="C169" s="11" t="s">
        <v>14</v>
      </c>
      <c r="D169" s="11" t="s">
        <v>56</v>
      </c>
      <c r="E169" s="11" t="s">
        <v>24</v>
      </c>
      <c r="F169" s="12">
        <f t="shared" si="2"/>
        <v>4.7770700636942669</v>
      </c>
      <c r="G169" s="18">
        <v>200</v>
      </c>
      <c r="H169" s="18">
        <v>15</v>
      </c>
      <c r="I169" s="13">
        <v>503793.97253299999</v>
      </c>
      <c r="J169" s="13">
        <v>1052254.01452</v>
      </c>
      <c r="K169" s="20"/>
    </row>
    <row r="170" spans="1:11" x14ac:dyDescent="0.35">
      <c r="A170" s="19">
        <v>2561</v>
      </c>
      <c r="B170" s="11">
        <v>165</v>
      </c>
      <c r="C170" s="11" t="s">
        <v>31</v>
      </c>
      <c r="D170" s="11" t="s">
        <v>53</v>
      </c>
      <c r="E170" s="11" t="s">
        <v>20</v>
      </c>
      <c r="F170" s="12">
        <f t="shared" si="2"/>
        <v>4.7770700636942669</v>
      </c>
      <c r="G170" s="18">
        <v>340</v>
      </c>
      <c r="H170" s="18">
        <v>15</v>
      </c>
      <c r="I170" s="13">
        <v>503787.62252099998</v>
      </c>
      <c r="J170" s="13">
        <v>1052253.1678500001</v>
      </c>
      <c r="K170" s="20"/>
    </row>
    <row r="171" spans="1:11" x14ac:dyDescent="0.35">
      <c r="A171" s="19">
        <v>2561</v>
      </c>
      <c r="B171" s="11">
        <v>166</v>
      </c>
      <c r="C171" s="11" t="s">
        <v>29</v>
      </c>
      <c r="D171" s="11" t="s">
        <v>50</v>
      </c>
      <c r="E171" s="11" t="s">
        <v>17</v>
      </c>
      <c r="F171" s="12">
        <f t="shared" si="2"/>
        <v>4.1401273885350314</v>
      </c>
      <c r="G171" s="18">
        <v>330</v>
      </c>
      <c r="H171" s="18">
        <v>13</v>
      </c>
      <c r="I171" s="13">
        <v>503784.60979199997</v>
      </c>
      <c r="J171" s="13">
        <v>1052247.9361399999</v>
      </c>
      <c r="K171" s="20"/>
    </row>
    <row r="172" spans="1:11" x14ac:dyDescent="0.35">
      <c r="A172" s="19">
        <v>2561</v>
      </c>
      <c r="B172" s="11">
        <v>167</v>
      </c>
      <c r="C172" s="11" t="s">
        <v>31</v>
      </c>
      <c r="D172" s="11" t="s">
        <v>53</v>
      </c>
      <c r="E172" s="11" t="s">
        <v>20</v>
      </c>
      <c r="F172" s="12">
        <f t="shared" si="2"/>
        <v>3.9808917197452227</v>
      </c>
      <c r="G172" s="18">
        <v>340</v>
      </c>
      <c r="H172" s="18">
        <v>12.5</v>
      </c>
      <c r="I172" s="13">
        <v>503789.68980300002</v>
      </c>
      <c r="J172" s="13">
        <v>1052248.3594800001</v>
      </c>
      <c r="K172" s="20"/>
    </row>
    <row r="173" spans="1:11" x14ac:dyDescent="0.35">
      <c r="A173" s="19">
        <v>2561</v>
      </c>
      <c r="B173" s="11">
        <v>168</v>
      </c>
      <c r="C173" s="11" t="s">
        <v>31</v>
      </c>
      <c r="D173" s="11" t="s">
        <v>53</v>
      </c>
      <c r="E173" s="11" t="s">
        <v>20</v>
      </c>
      <c r="F173" s="12">
        <f t="shared" si="2"/>
        <v>4.4585987261146496</v>
      </c>
      <c r="G173" s="18">
        <v>330</v>
      </c>
      <c r="H173" s="18">
        <v>14</v>
      </c>
      <c r="I173" s="13">
        <v>503793.28814299998</v>
      </c>
      <c r="J173" s="13">
        <v>1052248.78281</v>
      </c>
      <c r="K173" s="20"/>
    </row>
    <row r="174" spans="1:11" x14ac:dyDescent="0.35">
      <c r="A174" s="19">
        <v>2561</v>
      </c>
      <c r="B174" s="11">
        <v>169</v>
      </c>
      <c r="C174" s="11" t="s">
        <v>31</v>
      </c>
      <c r="D174" s="11" t="s">
        <v>53</v>
      </c>
      <c r="E174" s="11" t="s">
        <v>20</v>
      </c>
      <c r="F174" s="12">
        <f t="shared" si="2"/>
        <v>4.4585987261146496</v>
      </c>
      <c r="G174" s="18">
        <v>370</v>
      </c>
      <c r="H174" s="18">
        <v>14</v>
      </c>
      <c r="I174" s="13">
        <v>503796.67481699999</v>
      </c>
      <c r="J174" s="13">
        <v>1052248.3594800001</v>
      </c>
      <c r="K174" s="20"/>
    </row>
    <row r="175" spans="1:11" x14ac:dyDescent="0.35">
      <c r="A175" s="19">
        <v>2561</v>
      </c>
      <c r="B175" s="11">
        <v>170</v>
      </c>
      <c r="C175" s="11" t="s">
        <v>29</v>
      </c>
      <c r="D175" s="11" t="s">
        <v>50</v>
      </c>
      <c r="E175" s="11" t="s">
        <v>17</v>
      </c>
      <c r="F175" s="12">
        <f t="shared" si="2"/>
        <v>4.1401273885350314</v>
      </c>
      <c r="G175" s="18">
        <v>270</v>
      </c>
      <c r="H175" s="18">
        <v>13</v>
      </c>
      <c r="I175" s="13">
        <v>503801.75482700003</v>
      </c>
      <c r="J175" s="13">
        <v>1052247.51281</v>
      </c>
      <c r="K175" s="20"/>
    </row>
    <row r="176" spans="1:11" x14ac:dyDescent="0.35">
      <c r="A176" s="19">
        <v>2561</v>
      </c>
      <c r="B176" s="11">
        <v>171</v>
      </c>
      <c r="C176" s="11" t="s">
        <v>31</v>
      </c>
      <c r="D176" s="11" t="s">
        <v>53</v>
      </c>
      <c r="E176" s="11" t="s">
        <v>20</v>
      </c>
      <c r="F176" s="12">
        <f t="shared" si="2"/>
        <v>4.1401273885350314</v>
      </c>
      <c r="G176" s="18">
        <v>220</v>
      </c>
      <c r="H176" s="18">
        <v>13</v>
      </c>
      <c r="I176" s="13">
        <v>503805.14150000003</v>
      </c>
      <c r="J176" s="13">
        <v>1052247.51281</v>
      </c>
      <c r="K176" s="20"/>
    </row>
    <row r="177" spans="1:11" x14ac:dyDescent="0.35">
      <c r="A177" s="19">
        <v>2561</v>
      </c>
      <c r="B177" s="11">
        <v>172</v>
      </c>
      <c r="C177" s="11" t="s">
        <v>29</v>
      </c>
      <c r="D177" s="11" t="s">
        <v>50</v>
      </c>
      <c r="E177" s="11" t="s">
        <v>17</v>
      </c>
      <c r="F177" s="12">
        <f t="shared" si="2"/>
        <v>4.4585987261146496</v>
      </c>
      <c r="G177" s="18">
        <v>220</v>
      </c>
      <c r="H177" s="18">
        <v>14</v>
      </c>
      <c r="I177" s="13">
        <v>503808.10483899998</v>
      </c>
      <c r="J177" s="13">
        <v>1052247.3011400001</v>
      </c>
      <c r="K177" s="20"/>
    </row>
    <row r="178" spans="1:11" x14ac:dyDescent="0.35">
      <c r="A178" s="19">
        <v>2561</v>
      </c>
      <c r="B178" s="11">
        <v>173</v>
      </c>
      <c r="C178" s="11" t="s">
        <v>31</v>
      </c>
      <c r="D178" s="11" t="s">
        <v>53</v>
      </c>
      <c r="E178" s="11" t="s">
        <v>20</v>
      </c>
      <c r="F178" s="12">
        <f t="shared" si="2"/>
        <v>4.7770700636942669</v>
      </c>
      <c r="G178" s="18">
        <v>220</v>
      </c>
      <c r="H178" s="18">
        <v>15</v>
      </c>
      <c r="I178" s="13">
        <v>503812.549848</v>
      </c>
      <c r="J178" s="13">
        <v>1052246.24281</v>
      </c>
      <c r="K178" s="20"/>
    </row>
    <row r="179" spans="1:11" x14ac:dyDescent="0.35">
      <c r="A179" s="19">
        <v>2561</v>
      </c>
      <c r="B179" s="11">
        <v>174</v>
      </c>
      <c r="C179" s="11" t="s">
        <v>29</v>
      </c>
      <c r="D179" s="11" t="s">
        <v>50</v>
      </c>
      <c r="E179" s="11" t="s">
        <v>17</v>
      </c>
      <c r="F179" s="12">
        <f t="shared" si="2"/>
        <v>4.7770700636942669</v>
      </c>
      <c r="G179" s="18">
        <v>250</v>
      </c>
      <c r="H179" s="18">
        <v>15</v>
      </c>
      <c r="I179" s="13">
        <v>503817.20652399998</v>
      </c>
      <c r="J179" s="13">
        <v>1052245.60781</v>
      </c>
      <c r="K179" s="20"/>
    </row>
    <row r="180" spans="1:11" x14ac:dyDescent="0.35">
      <c r="A180" s="19">
        <v>2561</v>
      </c>
      <c r="B180" s="11">
        <v>175</v>
      </c>
      <c r="C180" s="11" t="s">
        <v>31</v>
      </c>
      <c r="D180" s="11" t="s">
        <v>53</v>
      </c>
      <c r="E180" s="11" t="s">
        <v>20</v>
      </c>
      <c r="F180" s="12">
        <f t="shared" si="2"/>
        <v>4.936305732484076</v>
      </c>
      <c r="G180" s="18">
        <v>250</v>
      </c>
      <c r="H180" s="18">
        <v>15.5</v>
      </c>
      <c r="I180" s="13">
        <v>503821.651533</v>
      </c>
      <c r="J180" s="13">
        <v>1052245.18447</v>
      </c>
      <c r="K180" s="20"/>
    </row>
    <row r="181" spans="1:11" x14ac:dyDescent="0.35">
      <c r="A181" s="19">
        <v>2561</v>
      </c>
      <c r="B181" s="11">
        <v>176</v>
      </c>
      <c r="C181" s="11" t="s">
        <v>29</v>
      </c>
      <c r="D181" s="11" t="s">
        <v>50</v>
      </c>
      <c r="E181" s="11" t="s">
        <v>17</v>
      </c>
      <c r="F181" s="12">
        <f t="shared" si="2"/>
        <v>4.7770700636942669</v>
      </c>
      <c r="G181" s="18">
        <v>240</v>
      </c>
      <c r="H181" s="18">
        <v>15</v>
      </c>
      <c r="I181" s="13">
        <v>503825.03820700001</v>
      </c>
      <c r="J181" s="13">
        <v>1052244.9728000001</v>
      </c>
      <c r="K181" s="20"/>
    </row>
    <row r="182" spans="1:11" x14ac:dyDescent="0.35">
      <c r="A182" s="19">
        <v>2561</v>
      </c>
      <c r="B182" s="11">
        <v>177</v>
      </c>
      <c r="C182" s="11" t="s">
        <v>31</v>
      </c>
      <c r="D182" s="11" t="s">
        <v>53</v>
      </c>
      <c r="E182" s="11" t="s">
        <v>20</v>
      </c>
      <c r="F182" s="12">
        <f t="shared" si="2"/>
        <v>4.4585987261146496</v>
      </c>
      <c r="G182" s="18">
        <v>260</v>
      </c>
      <c r="H182" s="18">
        <v>14</v>
      </c>
      <c r="I182" s="13">
        <v>503829.27154799999</v>
      </c>
      <c r="J182" s="13">
        <v>1052244.9728000001</v>
      </c>
      <c r="K182" s="20"/>
    </row>
    <row r="183" spans="1:11" x14ac:dyDescent="0.35">
      <c r="A183" s="19">
        <v>2561</v>
      </c>
      <c r="B183" s="11">
        <v>178</v>
      </c>
      <c r="C183" s="11" t="s">
        <v>29</v>
      </c>
      <c r="D183" s="11" t="s">
        <v>50</v>
      </c>
      <c r="E183" s="11" t="s">
        <v>17</v>
      </c>
      <c r="F183" s="12">
        <f t="shared" si="2"/>
        <v>4.2993630573248405</v>
      </c>
      <c r="G183" s="18">
        <v>280</v>
      </c>
      <c r="H183" s="18">
        <v>13.5</v>
      </c>
      <c r="I183" s="13">
        <v>503834.35155899997</v>
      </c>
      <c r="J183" s="13">
        <v>1052244.54947</v>
      </c>
      <c r="K183" s="20"/>
    </row>
    <row r="184" spans="1:11" x14ac:dyDescent="0.35">
      <c r="A184" s="19">
        <v>2561</v>
      </c>
      <c r="B184" s="11">
        <v>179</v>
      </c>
      <c r="C184" s="11" t="s">
        <v>31</v>
      </c>
      <c r="D184" s="11" t="s">
        <v>53</v>
      </c>
      <c r="E184" s="11" t="s">
        <v>20</v>
      </c>
      <c r="F184" s="12">
        <f t="shared" si="2"/>
        <v>4.2993630573248405</v>
      </c>
      <c r="G184" s="18">
        <v>270</v>
      </c>
      <c r="H184" s="18">
        <v>13.5</v>
      </c>
      <c r="I184" s="13">
        <v>503839.00823500002</v>
      </c>
      <c r="J184" s="13">
        <v>1052243.91447</v>
      </c>
      <c r="K184" s="20"/>
    </row>
    <row r="185" spans="1:11" x14ac:dyDescent="0.35">
      <c r="A185" s="19">
        <v>2561</v>
      </c>
      <c r="B185" s="11">
        <v>180</v>
      </c>
      <c r="C185" s="11" t="s">
        <v>29</v>
      </c>
      <c r="D185" s="11" t="s">
        <v>50</v>
      </c>
      <c r="E185" s="11" t="s">
        <v>17</v>
      </c>
      <c r="F185" s="12">
        <f t="shared" si="2"/>
        <v>4.2993630573248405</v>
      </c>
      <c r="G185" s="18">
        <v>340</v>
      </c>
      <c r="H185" s="18">
        <v>13.5</v>
      </c>
      <c r="I185" s="13">
        <v>503843.87657800002</v>
      </c>
      <c r="J185" s="13">
        <v>1052243.91447</v>
      </c>
      <c r="K185" s="20"/>
    </row>
    <row r="186" spans="1:11" x14ac:dyDescent="0.35">
      <c r="A186" s="19">
        <v>2561</v>
      </c>
      <c r="B186" s="11">
        <v>181</v>
      </c>
      <c r="C186" s="11" t="s">
        <v>31</v>
      </c>
      <c r="D186" s="11" t="s">
        <v>53</v>
      </c>
      <c r="E186" s="11" t="s">
        <v>20</v>
      </c>
      <c r="F186" s="12">
        <f t="shared" si="2"/>
        <v>4.4585987261146496</v>
      </c>
      <c r="G186" s="18">
        <v>340</v>
      </c>
      <c r="H186" s="18">
        <v>14</v>
      </c>
      <c r="I186" s="13">
        <v>503847.26325100003</v>
      </c>
      <c r="J186" s="13">
        <v>1052243.91447</v>
      </c>
      <c r="K186" s="20"/>
    </row>
    <row r="187" spans="1:11" x14ac:dyDescent="0.35">
      <c r="A187" s="19">
        <v>2561</v>
      </c>
      <c r="B187" s="11">
        <v>182</v>
      </c>
      <c r="C187" s="11" t="s">
        <v>29</v>
      </c>
      <c r="D187" s="11" t="s">
        <v>50</v>
      </c>
      <c r="E187" s="11" t="s">
        <v>17</v>
      </c>
      <c r="F187" s="12">
        <f t="shared" si="2"/>
        <v>4.4585987261146496</v>
      </c>
      <c r="G187" s="18">
        <v>380</v>
      </c>
      <c r="H187" s="18">
        <v>14</v>
      </c>
      <c r="I187" s="13">
        <v>503853.82493100001</v>
      </c>
      <c r="J187" s="13">
        <v>1052243.7028000001</v>
      </c>
      <c r="K187" s="20"/>
    </row>
    <row r="188" spans="1:11" x14ac:dyDescent="0.35">
      <c r="A188" s="19">
        <v>2561</v>
      </c>
      <c r="B188" s="11">
        <v>183</v>
      </c>
      <c r="C188" s="11" t="s">
        <v>29</v>
      </c>
      <c r="D188" s="11" t="s">
        <v>50</v>
      </c>
      <c r="E188" s="11" t="s">
        <v>17</v>
      </c>
      <c r="F188" s="12">
        <f t="shared" si="2"/>
        <v>4.4585987261146496</v>
      </c>
      <c r="G188" s="18">
        <v>310</v>
      </c>
      <c r="H188" s="18">
        <v>14</v>
      </c>
      <c r="I188" s="13">
        <v>503861.65661300003</v>
      </c>
      <c r="J188" s="13">
        <v>1052243.27947</v>
      </c>
      <c r="K188" s="20"/>
    </row>
    <row r="189" spans="1:11" x14ac:dyDescent="0.35">
      <c r="A189" s="19">
        <v>2561</v>
      </c>
      <c r="B189" s="11">
        <v>184</v>
      </c>
      <c r="C189" s="11" t="s">
        <v>29</v>
      </c>
      <c r="D189" s="11" t="s">
        <v>50</v>
      </c>
      <c r="E189" s="11" t="s">
        <v>17</v>
      </c>
      <c r="F189" s="12">
        <f t="shared" si="2"/>
        <v>4.2993630573248405</v>
      </c>
      <c r="G189" s="18">
        <v>320</v>
      </c>
      <c r="H189" s="18">
        <v>13.5</v>
      </c>
      <c r="I189" s="13">
        <v>503865.46662100003</v>
      </c>
      <c r="J189" s="13">
        <v>1052243.49113</v>
      </c>
      <c r="K189" s="20"/>
    </row>
    <row r="190" spans="1:11" x14ac:dyDescent="0.35">
      <c r="A190" s="19">
        <v>2561</v>
      </c>
      <c r="B190" s="11">
        <v>185</v>
      </c>
      <c r="C190" s="11" t="s">
        <v>30</v>
      </c>
      <c r="D190" s="11" t="s">
        <v>51</v>
      </c>
      <c r="E190" s="11" t="s">
        <v>18</v>
      </c>
      <c r="F190" s="12">
        <f t="shared" si="2"/>
        <v>4.7770700636942669</v>
      </c>
      <c r="G190" s="18">
        <v>300</v>
      </c>
      <c r="H190" s="18">
        <v>15</v>
      </c>
      <c r="I190" s="13">
        <v>503870.546631</v>
      </c>
      <c r="J190" s="13">
        <v>1052243.91447</v>
      </c>
      <c r="K190" s="20"/>
    </row>
    <row r="191" spans="1:11" x14ac:dyDescent="0.35">
      <c r="A191" s="19">
        <v>2561</v>
      </c>
      <c r="B191" s="11">
        <v>186</v>
      </c>
      <c r="C191" s="11" t="s">
        <v>30</v>
      </c>
      <c r="D191" s="11" t="s">
        <v>51</v>
      </c>
      <c r="E191" s="11" t="s">
        <v>18</v>
      </c>
      <c r="F191" s="12">
        <f t="shared" si="2"/>
        <v>4.1401273885350314</v>
      </c>
      <c r="G191" s="18">
        <v>370</v>
      </c>
      <c r="H191" s="18">
        <v>13</v>
      </c>
      <c r="I191" s="13">
        <v>503877.31997800001</v>
      </c>
      <c r="J191" s="13">
        <v>1052244.9728000001</v>
      </c>
      <c r="K191" s="20"/>
    </row>
    <row r="192" spans="1:11" x14ac:dyDescent="0.35">
      <c r="A192" s="19">
        <v>2561</v>
      </c>
      <c r="B192" s="11">
        <v>187</v>
      </c>
      <c r="C192" s="11" t="s">
        <v>30</v>
      </c>
      <c r="D192" s="11" t="s">
        <v>51</v>
      </c>
      <c r="E192" s="11" t="s">
        <v>18</v>
      </c>
      <c r="F192" s="12">
        <f t="shared" si="2"/>
        <v>3.5031847133757958</v>
      </c>
      <c r="G192" s="18">
        <v>270</v>
      </c>
      <c r="H192" s="18">
        <v>11</v>
      </c>
      <c r="I192" s="13">
        <v>503880.70665100001</v>
      </c>
      <c r="J192" s="13">
        <v>1052245.81947</v>
      </c>
      <c r="K192" s="20"/>
    </row>
    <row r="193" spans="1:11" x14ac:dyDescent="0.35">
      <c r="A193" s="19">
        <v>2561</v>
      </c>
      <c r="B193" s="11">
        <v>188</v>
      </c>
      <c r="C193" s="11" t="s">
        <v>31</v>
      </c>
      <c r="D193" s="11" t="s">
        <v>53</v>
      </c>
      <c r="E193" s="11" t="s">
        <v>20</v>
      </c>
      <c r="F193" s="12">
        <f t="shared" si="2"/>
        <v>4.2993630573248405</v>
      </c>
      <c r="G193" s="18">
        <v>220</v>
      </c>
      <c r="H193" s="18">
        <v>13.5</v>
      </c>
      <c r="I193" s="13">
        <v>503881.76498699997</v>
      </c>
      <c r="J193" s="13">
        <v>1052240.5278</v>
      </c>
      <c r="K193" s="20"/>
    </row>
    <row r="194" spans="1:11" x14ac:dyDescent="0.35">
      <c r="A194" s="19">
        <v>2561</v>
      </c>
      <c r="B194" s="11">
        <v>189</v>
      </c>
      <c r="C194" s="11" t="s">
        <v>31</v>
      </c>
      <c r="D194" s="11" t="s">
        <v>53</v>
      </c>
      <c r="E194" s="11" t="s">
        <v>20</v>
      </c>
      <c r="F194" s="12">
        <f t="shared" si="2"/>
        <v>3.9808917197452227</v>
      </c>
      <c r="G194" s="18">
        <v>220</v>
      </c>
      <c r="H194" s="18">
        <v>12.5</v>
      </c>
      <c r="I194" s="13">
        <v>503877.53164499998</v>
      </c>
      <c r="J194" s="13">
        <v>1052237.7761200001</v>
      </c>
      <c r="K194" s="20"/>
    </row>
    <row r="195" spans="1:11" x14ac:dyDescent="0.35">
      <c r="A195" s="19">
        <v>2561</v>
      </c>
      <c r="B195" s="11">
        <v>190</v>
      </c>
      <c r="C195" s="11" t="s">
        <v>31</v>
      </c>
      <c r="D195" s="11" t="s">
        <v>53</v>
      </c>
      <c r="E195" s="11" t="s">
        <v>20</v>
      </c>
      <c r="F195" s="12">
        <f t="shared" si="2"/>
        <v>4.4585987261146496</v>
      </c>
      <c r="G195" s="18">
        <v>220</v>
      </c>
      <c r="H195" s="18">
        <v>14</v>
      </c>
      <c r="I195" s="13">
        <v>503874.14497199998</v>
      </c>
      <c r="J195" s="13">
        <v>1052237.7761200001</v>
      </c>
      <c r="K195" s="20"/>
    </row>
    <row r="196" spans="1:11" x14ac:dyDescent="0.35">
      <c r="A196" s="19">
        <v>2561</v>
      </c>
      <c r="B196" s="11">
        <v>191</v>
      </c>
      <c r="C196" s="11" t="s">
        <v>31</v>
      </c>
      <c r="D196" s="11" t="s">
        <v>53</v>
      </c>
      <c r="E196" s="11" t="s">
        <v>20</v>
      </c>
      <c r="F196" s="12">
        <f t="shared" si="2"/>
        <v>4.1401273885350314</v>
      </c>
      <c r="G196" s="18">
        <v>250</v>
      </c>
      <c r="H196" s="18">
        <v>13</v>
      </c>
      <c r="I196" s="13">
        <v>503869.064961</v>
      </c>
      <c r="J196" s="13">
        <v>1052237.7761200001</v>
      </c>
      <c r="K196" s="20"/>
    </row>
    <row r="197" spans="1:11" x14ac:dyDescent="0.35">
      <c r="A197" s="19">
        <v>2561</v>
      </c>
      <c r="B197" s="11">
        <v>192</v>
      </c>
      <c r="C197" s="11" t="s">
        <v>31</v>
      </c>
      <c r="D197" s="11" t="s">
        <v>53</v>
      </c>
      <c r="E197" s="11" t="s">
        <v>20</v>
      </c>
      <c r="F197" s="12">
        <f t="shared" si="2"/>
        <v>4.1401273885350314</v>
      </c>
      <c r="G197" s="18">
        <v>250</v>
      </c>
      <c r="H197" s="18">
        <v>13</v>
      </c>
      <c r="I197" s="13">
        <v>503864.19661799999</v>
      </c>
      <c r="J197" s="13">
        <v>1052237.3527899999</v>
      </c>
      <c r="K197" s="20"/>
    </row>
    <row r="198" spans="1:11" x14ac:dyDescent="0.35">
      <c r="A198" s="19">
        <v>2561</v>
      </c>
      <c r="B198" s="11">
        <v>193</v>
      </c>
      <c r="C198" s="11" t="s">
        <v>30</v>
      </c>
      <c r="D198" s="11" t="s">
        <v>51</v>
      </c>
      <c r="E198" s="11" t="s">
        <v>18</v>
      </c>
      <c r="F198" s="12">
        <f t="shared" si="2"/>
        <v>4.4585987261146496</v>
      </c>
      <c r="G198" s="18">
        <v>240</v>
      </c>
      <c r="H198" s="18">
        <v>14</v>
      </c>
      <c r="I198" s="13">
        <v>503857.21160400001</v>
      </c>
      <c r="J198" s="13">
        <v>1052237.3527899999</v>
      </c>
      <c r="K198" s="20"/>
    </row>
    <row r="199" spans="1:11" x14ac:dyDescent="0.35">
      <c r="A199" s="19">
        <v>2561</v>
      </c>
      <c r="B199" s="11">
        <v>194</v>
      </c>
      <c r="C199" s="11" t="s">
        <v>30</v>
      </c>
      <c r="D199" s="11" t="s">
        <v>51</v>
      </c>
      <c r="E199" s="11" t="s">
        <v>18</v>
      </c>
      <c r="F199" s="12">
        <f t="shared" ref="F199:F262" si="3">H199/3.14</f>
        <v>4.6178343949044587</v>
      </c>
      <c r="G199" s="18">
        <v>260</v>
      </c>
      <c r="H199" s="18">
        <v>14.5</v>
      </c>
      <c r="I199" s="13">
        <v>503851.91992700001</v>
      </c>
      <c r="J199" s="13">
        <v>1052237.3527899999</v>
      </c>
      <c r="K199" s="20"/>
    </row>
    <row r="200" spans="1:11" x14ac:dyDescent="0.35">
      <c r="A200" s="19">
        <v>2561</v>
      </c>
      <c r="B200" s="11">
        <v>195</v>
      </c>
      <c r="C200" s="11" t="s">
        <v>30</v>
      </c>
      <c r="D200" s="11" t="s">
        <v>51</v>
      </c>
      <c r="E200" s="11" t="s">
        <v>18</v>
      </c>
      <c r="F200" s="12">
        <f t="shared" si="3"/>
        <v>4.6178343949044587</v>
      </c>
      <c r="G200" s="18">
        <v>280</v>
      </c>
      <c r="H200" s="18">
        <v>14.5</v>
      </c>
      <c r="I200" s="13">
        <v>503846.20491600002</v>
      </c>
      <c r="J200" s="13">
        <v>1052237.7761200001</v>
      </c>
      <c r="K200" s="20"/>
    </row>
    <row r="201" spans="1:11" x14ac:dyDescent="0.35">
      <c r="A201" s="19">
        <v>2561</v>
      </c>
      <c r="B201" s="11">
        <v>196</v>
      </c>
      <c r="C201" s="11" t="s">
        <v>30</v>
      </c>
      <c r="D201" s="11" t="s">
        <v>51</v>
      </c>
      <c r="E201" s="11" t="s">
        <v>18</v>
      </c>
      <c r="F201" s="12">
        <f t="shared" si="3"/>
        <v>4.6178343949044587</v>
      </c>
      <c r="G201" s="18">
        <v>270</v>
      </c>
      <c r="H201" s="18">
        <v>14.5</v>
      </c>
      <c r="I201" s="13">
        <v>503840.06657000002</v>
      </c>
      <c r="J201" s="13">
        <v>1052238.83446</v>
      </c>
      <c r="K201" s="20"/>
    </row>
    <row r="202" spans="1:11" x14ac:dyDescent="0.35">
      <c r="A202" s="19">
        <v>2561</v>
      </c>
      <c r="B202" s="11">
        <v>197</v>
      </c>
      <c r="C202" s="11" t="s">
        <v>30</v>
      </c>
      <c r="D202" s="11" t="s">
        <v>51</v>
      </c>
      <c r="E202" s="11" t="s">
        <v>18</v>
      </c>
      <c r="F202" s="12">
        <f t="shared" si="3"/>
        <v>4.6178343949044587</v>
      </c>
      <c r="G202" s="18">
        <v>220</v>
      </c>
      <c r="H202" s="18">
        <v>14.5</v>
      </c>
      <c r="I202" s="13">
        <v>503833.29322300002</v>
      </c>
      <c r="J202" s="13">
        <v>1052239.4694600001</v>
      </c>
      <c r="K202" s="20"/>
    </row>
    <row r="203" spans="1:11" x14ac:dyDescent="0.35">
      <c r="A203" s="19">
        <v>2561</v>
      </c>
      <c r="B203" s="11">
        <v>198</v>
      </c>
      <c r="C203" s="11" t="s">
        <v>30</v>
      </c>
      <c r="D203" s="11" t="s">
        <v>51</v>
      </c>
      <c r="E203" s="11" t="s">
        <v>18</v>
      </c>
      <c r="F203" s="12">
        <f t="shared" si="3"/>
        <v>4.6178343949044587</v>
      </c>
      <c r="G203" s="18">
        <v>250</v>
      </c>
      <c r="H203" s="18">
        <v>14.5</v>
      </c>
      <c r="I203" s="13">
        <v>503827.57821200002</v>
      </c>
      <c r="J203" s="13">
        <v>1052239.4694600001</v>
      </c>
      <c r="K203" s="20"/>
    </row>
    <row r="204" spans="1:11" x14ac:dyDescent="0.35">
      <c r="A204" s="19">
        <v>2561</v>
      </c>
      <c r="B204" s="11">
        <v>199</v>
      </c>
      <c r="C204" s="11" t="s">
        <v>30</v>
      </c>
      <c r="D204" s="11" t="s">
        <v>51</v>
      </c>
      <c r="E204" s="11" t="s">
        <v>18</v>
      </c>
      <c r="F204" s="12">
        <f t="shared" si="3"/>
        <v>4.1401273885350314</v>
      </c>
      <c r="G204" s="18">
        <v>280</v>
      </c>
      <c r="H204" s="18">
        <v>13</v>
      </c>
      <c r="I204" s="13">
        <v>503820.59319799999</v>
      </c>
      <c r="J204" s="13">
        <v>1052239.4694600001</v>
      </c>
      <c r="K204" s="20"/>
    </row>
    <row r="205" spans="1:11" x14ac:dyDescent="0.35">
      <c r="A205" s="19">
        <v>2561</v>
      </c>
      <c r="B205" s="11">
        <v>200</v>
      </c>
      <c r="C205" s="11" t="s">
        <v>30</v>
      </c>
      <c r="D205" s="11" t="s">
        <v>51</v>
      </c>
      <c r="E205" s="11" t="s">
        <v>18</v>
      </c>
      <c r="F205" s="12">
        <f t="shared" si="3"/>
        <v>3.9808917197452227</v>
      </c>
      <c r="G205" s="18">
        <v>250</v>
      </c>
      <c r="H205" s="18">
        <v>12.5</v>
      </c>
      <c r="I205" s="13">
        <v>503813.81985099998</v>
      </c>
      <c r="J205" s="13">
        <v>1052239.4694600001</v>
      </c>
      <c r="K205" s="20"/>
    </row>
    <row r="206" spans="1:11" s="14" customFormat="1" x14ac:dyDescent="0.35">
      <c r="A206" s="19">
        <v>2561</v>
      </c>
      <c r="B206" s="11">
        <v>201</v>
      </c>
      <c r="C206" s="11" t="s">
        <v>30</v>
      </c>
      <c r="D206" s="11" t="s">
        <v>51</v>
      </c>
      <c r="E206" s="11" t="s">
        <v>18</v>
      </c>
      <c r="F206" s="12">
        <f t="shared" si="3"/>
        <v>4.1401273885350314</v>
      </c>
      <c r="G206" s="18">
        <v>390</v>
      </c>
      <c r="H206" s="18">
        <v>13</v>
      </c>
      <c r="I206" s="13">
        <v>503807.25817099999</v>
      </c>
      <c r="J206" s="13">
        <v>1052240.1044600001</v>
      </c>
      <c r="K206" s="20"/>
    </row>
    <row r="207" spans="1:11" x14ac:dyDescent="0.35">
      <c r="A207" s="19">
        <v>2561</v>
      </c>
      <c r="B207" s="11">
        <v>202</v>
      </c>
      <c r="C207" s="11" t="s">
        <v>30</v>
      </c>
      <c r="D207" s="11" t="s">
        <v>51</v>
      </c>
      <c r="E207" s="11" t="s">
        <v>18</v>
      </c>
      <c r="F207" s="12">
        <f t="shared" si="3"/>
        <v>4.4585987261146496</v>
      </c>
      <c r="G207" s="18">
        <v>350</v>
      </c>
      <c r="H207" s="18">
        <v>14</v>
      </c>
      <c r="I207" s="13">
        <v>503802.81316199998</v>
      </c>
      <c r="J207" s="13">
        <v>1052240.9511299999</v>
      </c>
      <c r="K207" s="20"/>
    </row>
    <row r="208" spans="1:11" x14ac:dyDescent="0.35">
      <c r="A208" s="19">
        <v>2561</v>
      </c>
      <c r="B208" s="11">
        <v>203</v>
      </c>
      <c r="C208" s="11" t="s">
        <v>30</v>
      </c>
      <c r="D208" s="11" t="s">
        <v>51</v>
      </c>
      <c r="E208" s="11" t="s">
        <v>18</v>
      </c>
      <c r="F208" s="12">
        <f t="shared" si="3"/>
        <v>3.9808917197452227</v>
      </c>
      <c r="G208" s="18">
        <v>360</v>
      </c>
      <c r="H208" s="18">
        <v>12.5</v>
      </c>
      <c r="I208" s="13">
        <v>503797.94481900003</v>
      </c>
      <c r="J208" s="13">
        <v>1052240.9511299999</v>
      </c>
      <c r="K208" s="20"/>
    </row>
    <row r="209" spans="1:11" x14ac:dyDescent="0.35">
      <c r="A209" s="19">
        <v>2561</v>
      </c>
      <c r="B209" s="11">
        <v>204</v>
      </c>
      <c r="C209" s="11" t="s">
        <v>30</v>
      </c>
      <c r="D209" s="11" t="s">
        <v>51</v>
      </c>
      <c r="E209" s="11" t="s">
        <v>18</v>
      </c>
      <c r="F209" s="12">
        <f t="shared" si="3"/>
        <v>4.1401273885350314</v>
      </c>
      <c r="G209" s="18">
        <v>340</v>
      </c>
      <c r="H209" s="18">
        <v>13</v>
      </c>
      <c r="I209" s="13">
        <v>503792.86480899999</v>
      </c>
      <c r="J209" s="13">
        <v>1052240.9511299999</v>
      </c>
      <c r="K209" s="20"/>
    </row>
    <row r="210" spans="1:11" x14ac:dyDescent="0.35">
      <c r="A210" s="19">
        <v>2561</v>
      </c>
      <c r="B210" s="11">
        <v>205</v>
      </c>
      <c r="C210" s="11" t="s">
        <v>30</v>
      </c>
      <c r="D210" s="11" t="s">
        <v>51</v>
      </c>
      <c r="E210" s="11" t="s">
        <v>18</v>
      </c>
      <c r="F210" s="12">
        <f t="shared" si="3"/>
        <v>4.1401273885350314</v>
      </c>
      <c r="G210" s="18">
        <v>290</v>
      </c>
      <c r="H210" s="18">
        <v>13</v>
      </c>
      <c r="I210" s="13">
        <v>503788.20813300001</v>
      </c>
      <c r="J210" s="13">
        <v>1052240.9511299999</v>
      </c>
      <c r="K210" s="20"/>
    </row>
    <row r="211" spans="1:11" x14ac:dyDescent="0.35">
      <c r="A211" s="19">
        <v>2561</v>
      </c>
      <c r="B211" s="11">
        <v>206</v>
      </c>
      <c r="C211" s="11" t="s">
        <v>30</v>
      </c>
      <c r="D211" s="11" t="s">
        <v>51</v>
      </c>
      <c r="E211" s="11" t="s">
        <v>18</v>
      </c>
      <c r="F211" s="12">
        <f t="shared" si="3"/>
        <v>4.4585987261146496</v>
      </c>
      <c r="G211" s="18">
        <v>250</v>
      </c>
      <c r="H211" s="18">
        <v>14</v>
      </c>
      <c r="I211" s="13">
        <v>503785.66812799999</v>
      </c>
      <c r="J211" s="13">
        <v>1052241.7978000001</v>
      </c>
      <c r="K211" s="20"/>
    </row>
    <row r="212" spans="1:11" x14ac:dyDescent="0.35">
      <c r="A212" s="19">
        <v>2561</v>
      </c>
      <c r="B212" s="11">
        <v>207</v>
      </c>
      <c r="C212" s="11" t="s">
        <v>30</v>
      </c>
      <c r="D212" s="11" t="s">
        <v>51</v>
      </c>
      <c r="E212" s="11" t="s">
        <v>18</v>
      </c>
      <c r="F212" s="12">
        <f t="shared" si="3"/>
        <v>4.1401273885350314</v>
      </c>
      <c r="G212" s="18">
        <v>350</v>
      </c>
      <c r="H212" s="18">
        <v>13</v>
      </c>
      <c r="I212" s="13">
        <v>503785.03312699997</v>
      </c>
      <c r="J212" s="13">
        <v>1052235.23612</v>
      </c>
      <c r="K212" s="20"/>
    </row>
    <row r="213" spans="1:11" x14ac:dyDescent="0.35">
      <c r="A213" s="19">
        <v>2561</v>
      </c>
      <c r="B213" s="11">
        <v>208</v>
      </c>
      <c r="C213" s="11" t="s">
        <v>30</v>
      </c>
      <c r="D213" s="11" t="s">
        <v>51</v>
      </c>
      <c r="E213" s="11" t="s">
        <v>18</v>
      </c>
      <c r="F213" s="12">
        <f t="shared" si="3"/>
        <v>4.2993630573248405</v>
      </c>
      <c r="G213" s="18">
        <v>360</v>
      </c>
      <c r="H213" s="18">
        <v>13.5</v>
      </c>
      <c r="I213" s="13">
        <v>503791.38313899998</v>
      </c>
      <c r="J213" s="13">
        <v>1052233.96612</v>
      </c>
      <c r="K213" s="20"/>
    </row>
    <row r="214" spans="1:11" x14ac:dyDescent="0.35">
      <c r="A214" s="19">
        <v>2561</v>
      </c>
      <c r="B214" s="11">
        <v>209</v>
      </c>
      <c r="C214" s="11" t="s">
        <v>30</v>
      </c>
      <c r="D214" s="11" t="s">
        <v>51</v>
      </c>
      <c r="E214" s="11" t="s">
        <v>18</v>
      </c>
      <c r="F214" s="12">
        <f t="shared" si="3"/>
        <v>4.2993630573248405</v>
      </c>
      <c r="G214" s="18">
        <v>210</v>
      </c>
      <c r="H214" s="18">
        <v>13.5</v>
      </c>
      <c r="I214" s="13">
        <v>503791.38313899998</v>
      </c>
      <c r="J214" s="13">
        <v>1052233.96612</v>
      </c>
      <c r="K214" s="20"/>
    </row>
    <row r="215" spans="1:11" x14ac:dyDescent="0.35">
      <c r="A215" s="19">
        <v>2561</v>
      </c>
      <c r="B215" s="11">
        <v>210</v>
      </c>
      <c r="C215" s="11" t="s">
        <v>30</v>
      </c>
      <c r="D215" s="11" t="s">
        <v>51</v>
      </c>
      <c r="E215" s="11" t="s">
        <v>18</v>
      </c>
      <c r="F215" s="12">
        <f t="shared" si="3"/>
        <v>4.2993630573248405</v>
      </c>
      <c r="G215" s="18">
        <v>340</v>
      </c>
      <c r="H215" s="18">
        <v>13.5</v>
      </c>
      <c r="I215" s="13">
        <v>503795.828148</v>
      </c>
      <c r="J215" s="13">
        <v>1052234.3894499999</v>
      </c>
      <c r="K215" s="20"/>
    </row>
    <row r="216" spans="1:11" x14ac:dyDescent="0.35">
      <c r="A216" s="19">
        <v>2561</v>
      </c>
      <c r="B216" s="11">
        <v>211</v>
      </c>
      <c r="C216" s="11" t="s">
        <v>30</v>
      </c>
      <c r="D216" s="11" t="s">
        <v>51</v>
      </c>
      <c r="E216" s="11" t="s">
        <v>18</v>
      </c>
      <c r="F216" s="12">
        <f t="shared" si="3"/>
        <v>4.2993630573248405</v>
      </c>
      <c r="G216" s="18">
        <v>220</v>
      </c>
      <c r="H216" s="18">
        <v>13.5</v>
      </c>
      <c r="I216" s="13">
        <v>503798.15648599999</v>
      </c>
      <c r="J216" s="13">
        <v>1052234.3894499999</v>
      </c>
      <c r="K216" s="20"/>
    </row>
    <row r="217" spans="1:11" x14ac:dyDescent="0.35">
      <c r="A217" s="19">
        <v>2561</v>
      </c>
      <c r="B217" s="11">
        <v>212</v>
      </c>
      <c r="C217" s="11" t="s">
        <v>28</v>
      </c>
      <c r="D217" s="11" t="s">
        <v>59</v>
      </c>
      <c r="E217" s="11" t="s">
        <v>26</v>
      </c>
      <c r="F217" s="12">
        <f t="shared" si="3"/>
        <v>4.2993630573248405</v>
      </c>
      <c r="G217" s="18">
        <v>250</v>
      </c>
      <c r="H217" s="18">
        <v>13.5</v>
      </c>
      <c r="I217" s="13">
        <v>503801.54316</v>
      </c>
      <c r="J217" s="13">
        <v>1052233.96612</v>
      </c>
      <c r="K217" s="20"/>
    </row>
    <row r="218" spans="1:11" x14ac:dyDescent="0.35">
      <c r="A218" s="19">
        <v>2561</v>
      </c>
      <c r="B218" s="11">
        <v>213</v>
      </c>
      <c r="C218" s="11" t="s">
        <v>28</v>
      </c>
      <c r="D218" s="11" t="s">
        <v>59</v>
      </c>
      <c r="E218" s="11" t="s">
        <v>26</v>
      </c>
      <c r="F218" s="12">
        <f t="shared" si="3"/>
        <v>4.2993630573248405</v>
      </c>
      <c r="G218" s="18">
        <v>280</v>
      </c>
      <c r="H218" s="18">
        <v>13.5</v>
      </c>
      <c r="I218" s="13">
        <v>503807.04650400003</v>
      </c>
      <c r="J218" s="13">
        <v>1052233.7544499999</v>
      </c>
      <c r="K218" s="20"/>
    </row>
    <row r="219" spans="1:11" x14ac:dyDescent="0.35">
      <c r="A219" s="19">
        <v>2561</v>
      </c>
      <c r="B219" s="11">
        <v>214</v>
      </c>
      <c r="C219" s="15" t="s">
        <v>28</v>
      </c>
      <c r="D219" s="15" t="s">
        <v>49</v>
      </c>
      <c r="E219" s="15" t="s">
        <v>16</v>
      </c>
      <c r="F219" s="12">
        <f t="shared" si="3"/>
        <v>4.2993630573248405</v>
      </c>
      <c r="G219" s="18">
        <v>250</v>
      </c>
      <c r="H219" s="18">
        <v>13.5</v>
      </c>
      <c r="I219" s="13">
        <v>503807.04650400003</v>
      </c>
      <c r="J219" s="13">
        <v>1052233.7544499999</v>
      </c>
      <c r="K219" s="20"/>
    </row>
    <row r="220" spans="1:11" x14ac:dyDescent="0.35">
      <c r="A220" s="19">
        <v>2561</v>
      </c>
      <c r="B220" s="11">
        <v>215</v>
      </c>
      <c r="C220" s="15" t="s">
        <v>28</v>
      </c>
      <c r="D220" s="15" t="s">
        <v>49</v>
      </c>
      <c r="E220" s="15" t="s">
        <v>16</v>
      </c>
      <c r="F220" s="12">
        <f t="shared" si="3"/>
        <v>4.2993630573248405</v>
      </c>
      <c r="G220" s="18">
        <v>390</v>
      </c>
      <c r="H220" s="18">
        <v>13.5</v>
      </c>
      <c r="I220" s="13">
        <v>503812.549848</v>
      </c>
      <c r="J220" s="13">
        <v>1052233.54278</v>
      </c>
      <c r="K220" s="20"/>
    </row>
    <row r="221" spans="1:11" x14ac:dyDescent="0.35">
      <c r="A221" s="19">
        <v>2561</v>
      </c>
      <c r="B221" s="11">
        <v>216</v>
      </c>
      <c r="C221" s="11" t="s">
        <v>28</v>
      </c>
      <c r="D221" s="11" t="s">
        <v>59</v>
      </c>
      <c r="E221" s="11" t="s">
        <v>26</v>
      </c>
      <c r="F221" s="12">
        <f t="shared" si="3"/>
        <v>4.2993630573248405</v>
      </c>
      <c r="G221" s="18">
        <v>250</v>
      </c>
      <c r="H221" s="18">
        <v>13.5</v>
      </c>
      <c r="I221" s="13">
        <v>503815.30152099999</v>
      </c>
      <c r="J221" s="13">
        <v>1052233.54278</v>
      </c>
      <c r="K221" s="20"/>
    </row>
    <row r="222" spans="1:11" x14ac:dyDescent="0.35">
      <c r="A222" s="19">
        <v>2561</v>
      </c>
      <c r="B222" s="11">
        <v>217</v>
      </c>
      <c r="C222" s="15" t="s">
        <v>28</v>
      </c>
      <c r="D222" s="15" t="s">
        <v>49</v>
      </c>
      <c r="E222" s="15" t="s">
        <v>16</v>
      </c>
      <c r="F222" s="12">
        <f t="shared" si="3"/>
        <v>3.9808917197452227</v>
      </c>
      <c r="G222" s="18">
        <v>250</v>
      </c>
      <c r="H222" s="18">
        <v>12.5</v>
      </c>
      <c r="I222" s="13">
        <v>503818.47652700002</v>
      </c>
      <c r="J222" s="13">
        <v>1052233.1194500001</v>
      </c>
      <c r="K222" s="20"/>
    </row>
    <row r="223" spans="1:11" x14ac:dyDescent="0.35">
      <c r="A223" s="19">
        <v>2561</v>
      </c>
      <c r="B223" s="11">
        <v>218</v>
      </c>
      <c r="C223" s="11" t="s">
        <v>30</v>
      </c>
      <c r="D223" s="11" t="s">
        <v>51</v>
      </c>
      <c r="E223" s="11" t="s">
        <v>18</v>
      </c>
      <c r="F223" s="12">
        <f t="shared" si="3"/>
        <v>3.9808917197452227</v>
      </c>
      <c r="G223" s="18">
        <v>250</v>
      </c>
      <c r="H223" s="18">
        <v>12.5</v>
      </c>
      <c r="I223" s="13">
        <v>503821.43986599997</v>
      </c>
      <c r="J223" s="13">
        <v>1052232.90778</v>
      </c>
      <c r="K223" s="20"/>
    </row>
    <row r="224" spans="1:11" x14ac:dyDescent="0.35">
      <c r="A224" s="19">
        <v>2561</v>
      </c>
      <c r="B224" s="11">
        <v>219</v>
      </c>
      <c r="C224" s="11" t="s">
        <v>30</v>
      </c>
      <c r="D224" s="11" t="s">
        <v>51</v>
      </c>
      <c r="E224" s="11" t="s">
        <v>18</v>
      </c>
      <c r="F224" s="12">
        <f t="shared" si="3"/>
        <v>3.9808917197452227</v>
      </c>
      <c r="G224" s="18">
        <v>350</v>
      </c>
      <c r="H224" s="18">
        <v>12.5</v>
      </c>
      <c r="I224" s="13">
        <v>503826.73154299997</v>
      </c>
      <c r="J224" s="13">
        <v>1052232.27278</v>
      </c>
      <c r="K224" s="20"/>
    </row>
    <row r="225" spans="1:11" x14ac:dyDescent="0.35">
      <c r="A225" s="19">
        <v>2561</v>
      </c>
      <c r="B225" s="11">
        <v>220</v>
      </c>
      <c r="C225" s="11" t="s">
        <v>28</v>
      </c>
      <c r="D225" s="11" t="s">
        <v>59</v>
      </c>
      <c r="E225" s="11" t="s">
        <v>26</v>
      </c>
      <c r="F225" s="12">
        <f t="shared" si="3"/>
        <v>4.2993630573248405</v>
      </c>
      <c r="G225" s="18">
        <v>310</v>
      </c>
      <c r="H225" s="18">
        <v>13.5</v>
      </c>
      <c r="I225" s="13">
        <v>503829.69488299999</v>
      </c>
      <c r="J225" s="13">
        <v>1052232.27278</v>
      </c>
      <c r="K225" s="20"/>
    </row>
    <row r="226" spans="1:11" x14ac:dyDescent="0.35">
      <c r="A226" s="19">
        <v>2561</v>
      </c>
      <c r="B226" s="11">
        <v>221</v>
      </c>
      <c r="C226" s="11" t="s">
        <v>28</v>
      </c>
      <c r="D226" s="11" t="s">
        <v>59</v>
      </c>
      <c r="E226" s="11" t="s">
        <v>26</v>
      </c>
      <c r="F226" s="12">
        <f t="shared" si="3"/>
        <v>4.2993630573248405</v>
      </c>
      <c r="G226" s="18">
        <v>360</v>
      </c>
      <c r="H226" s="18">
        <v>13.5</v>
      </c>
      <c r="I226" s="13">
        <v>503834.77489300002</v>
      </c>
      <c r="J226" s="13">
        <v>1052232.27278</v>
      </c>
      <c r="K226" s="20"/>
    </row>
    <row r="227" spans="1:11" x14ac:dyDescent="0.35">
      <c r="A227" s="19">
        <v>2561</v>
      </c>
      <c r="B227" s="11">
        <v>222</v>
      </c>
      <c r="C227" s="11" t="s">
        <v>28</v>
      </c>
      <c r="D227" s="11" t="s">
        <v>59</v>
      </c>
      <c r="E227" s="11" t="s">
        <v>26</v>
      </c>
      <c r="F227" s="12">
        <f t="shared" si="3"/>
        <v>4.2993630573248405</v>
      </c>
      <c r="G227" s="18">
        <v>360</v>
      </c>
      <c r="H227" s="18">
        <v>13.5</v>
      </c>
      <c r="I227" s="13">
        <v>503840.27823699999</v>
      </c>
      <c r="J227" s="13">
        <v>1052232.4844500001</v>
      </c>
      <c r="K227" s="20"/>
    </row>
    <row r="228" spans="1:11" x14ac:dyDescent="0.35">
      <c r="A228" s="19">
        <v>2561</v>
      </c>
      <c r="B228" s="11">
        <v>223</v>
      </c>
      <c r="C228" s="11" t="s">
        <v>28</v>
      </c>
      <c r="D228" s="11" t="s">
        <v>59</v>
      </c>
      <c r="E228" s="11" t="s">
        <v>26</v>
      </c>
      <c r="F228" s="12">
        <f t="shared" si="3"/>
        <v>3.9808917197452227</v>
      </c>
      <c r="G228" s="18">
        <v>200</v>
      </c>
      <c r="H228" s="18">
        <v>12.5</v>
      </c>
      <c r="I228" s="13">
        <v>503846.62825000001</v>
      </c>
      <c r="J228" s="13">
        <v>1052232.6961099999</v>
      </c>
      <c r="K228" s="20"/>
    </row>
    <row r="229" spans="1:11" x14ac:dyDescent="0.35">
      <c r="A229" s="19">
        <v>2561</v>
      </c>
      <c r="B229" s="11">
        <v>224</v>
      </c>
      <c r="C229" s="11" t="s">
        <v>28</v>
      </c>
      <c r="D229" s="11" t="s">
        <v>59</v>
      </c>
      <c r="E229" s="11" t="s">
        <v>26</v>
      </c>
      <c r="F229" s="12">
        <f t="shared" si="3"/>
        <v>3.9808917197452227</v>
      </c>
      <c r="G229" s="18">
        <v>210</v>
      </c>
      <c r="H229" s="18">
        <v>12.5</v>
      </c>
      <c r="I229" s="13">
        <v>503850.01492300001</v>
      </c>
      <c r="J229" s="13">
        <v>1052232.6961099999</v>
      </c>
      <c r="K229" s="20"/>
    </row>
    <row r="230" spans="1:11" x14ac:dyDescent="0.35">
      <c r="A230" s="19">
        <v>2561</v>
      </c>
      <c r="B230" s="11">
        <v>225</v>
      </c>
      <c r="C230" s="11" t="s">
        <v>28</v>
      </c>
      <c r="D230" s="11" t="s">
        <v>59</v>
      </c>
      <c r="E230" s="11" t="s">
        <v>26</v>
      </c>
      <c r="F230" s="12">
        <f t="shared" si="3"/>
        <v>4.2993630573248405</v>
      </c>
      <c r="G230" s="18">
        <v>210</v>
      </c>
      <c r="H230" s="18">
        <v>13.5</v>
      </c>
      <c r="I230" s="13">
        <v>503856.36493600003</v>
      </c>
      <c r="J230" s="13">
        <v>1052232.27278</v>
      </c>
      <c r="K230" s="20"/>
    </row>
    <row r="231" spans="1:11" x14ac:dyDescent="0.35">
      <c r="A231" s="19">
        <v>2561</v>
      </c>
      <c r="B231" s="11">
        <v>226</v>
      </c>
      <c r="C231" s="15" t="s">
        <v>28</v>
      </c>
      <c r="D231" s="15" t="s">
        <v>49</v>
      </c>
      <c r="E231" s="15" t="s">
        <v>16</v>
      </c>
      <c r="F231" s="12">
        <f t="shared" si="3"/>
        <v>3.9808917197452227</v>
      </c>
      <c r="G231" s="18">
        <v>330</v>
      </c>
      <c r="H231" s="18">
        <v>12.5</v>
      </c>
      <c r="I231" s="13">
        <v>503859.75160900003</v>
      </c>
      <c r="J231" s="13">
        <v>1052232.27278</v>
      </c>
      <c r="K231" s="20"/>
    </row>
    <row r="232" spans="1:11" x14ac:dyDescent="0.35">
      <c r="A232" s="19">
        <v>2561</v>
      </c>
      <c r="B232" s="11">
        <v>227</v>
      </c>
      <c r="C232" s="15" t="s">
        <v>28</v>
      </c>
      <c r="D232" s="15" t="s">
        <v>49</v>
      </c>
      <c r="E232" s="15" t="s">
        <v>16</v>
      </c>
      <c r="F232" s="12">
        <f t="shared" si="3"/>
        <v>3.5031847133757958</v>
      </c>
      <c r="G232" s="18">
        <v>250</v>
      </c>
      <c r="H232" s="18">
        <v>11</v>
      </c>
      <c r="I232" s="13">
        <v>503864.19661799999</v>
      </c>
      <c r="J232" s="13">
        <v>1052232.0611099999</v>
      </c>
      <c r="K232" s="20"/>
    </row>
    <row r="233" spans="1:11" x14ac:dyDescent="0.35">
      <c r="A233" s="19">
        <v>2561</v>
      </c>
      <c r="B233" s="11">
        <v>228</v>
      </c>
      <c r="C233" s="15" t="s">
        <v>28</v>
      </c>
      <c r="D233" s="15" t="s">
        <v>49</v>
      </c>
      <c r="E233" s="15" t="s">
        <v>16</v>
      </c>
      <c r="F233" s="12">
        <f t="shared" si="3"/>
        <v>4.2993630573248405</v>
      </c>
      <c r="G233" s="18">
        <v>390</v>
      </c>
      <c r="H233" s="18">
        <v>13.5</v>
      </c>
      <c r="I233" s="13">
        <v>503870.969965</v>
      </c>
      <c r="J233" s="13">
        <v>1052231.4261099999</v>
      </c>
      <c r="K233" s="20"/>
    </row>
    <row r="234" spans="1:11" x14ac:dyDescent="0.35">
      <c r="A234" s="19">
        <v>2561</v>
      </c>
      <c r="B234" s="11">
        <v>229</v>
      </c>
      <c r="C234" s="15" t="s">
        <v>28</v>
      </c>
      <c r="D234" s="15" t="s">
        <v>49</v>
      </c>
      <c r="E234" s="15" t="s">
        <v>16</v>
      </c>
      <c r="F234" s="12">
        <f t="shared" si="3"/>
        <v>3.9808917197452227</v>
      </c>
      <c r="G234" s="18">
        <v>350</v>
      </c>
      <c r="H234" s="18">
        <v>12.5</v>
      </c>
      <c r="I234" s="13">
        <v>503875.62664099998</v>
      </c>
      <c r="J234" s="13">
        <v>1052231.00278</v>
      </c>
      <c r="K234" s="20"/>
    </row>
    <row r="235" spans="1:11" x14ac:dyDescent="0.35">
      <c r="A235" s="19">
        <v>2561</v>
      </c>
      <c r="B235" s="11">
        <v>230</v>
      </c>
      <c r="C235" s="15" t="s">
        <v>28</v>
      </c>
      <c r="D235" s="15" t="s">
        <v>49</v>
      </c>
      <c r="E235" s="15" t="s">
        <v>16</v>
      </c>
      <c r="F235" s="12">
        <f t="shared" si="3"/>
        <v>3.9808917197452227</v>
      </c>
      <c r="G235" s="18">
        <v>360</v>
      </c>
      <c r="H235" s="18">
        <v>12.5</v>
      </c>
      <c r="I235" s="13">
        <v>503878.80164800002</v>
      </c>
      <c r="J235" s="13">
        <v>1052230.7911100001</v>
      </c>
      <c r="K235" s="20"/>
    </row>
    <row r="236" spans="1:11" x14ac:dyDescent="0.35">
      <c r="A236" s="19">
        <v>2561</v>
      </c>
      <c r="B236" s="11">
        <v>231</v>
      </c>
      <c r="C236" s="15" t="s">
        <v>28</v>
      </c>
      <c r="D236" s="15" t="s">
        <v>49</v>
      </c>
      <c r="E236" s="15" t="s">
        <v>16</v>
      </c>
      <c r="F236" s="12">
        <f t="shared" si="3"/>
        <v>3.9808917197452227</v>
      </c>
      <c r="G236" s="18">
        <v>340</v>
      </c>
      <c r="H236" s="18">
        <v>12.5</v>
      </c>
      <c r="I236" s="13">
        <v>503881.55332000001</v>
      </c>
      <c r="J236" s="13">
        <v>1052230.36778</v>
      </c>
      <c r="K236" s="20"/>
    </row>
    <row r="237" spans="1:11" x14ac:dyDescent="0.35">
      <c r="A237" s="19">
        <v>2561</v>
      </c>
      <c r="B237" s="11">
        <v>232</v>
      </c>
      <c r="C237" s="15" t="s">
        <v>28</v>
      </c>
      <c r="D237" s="15" t="s">
        <v>49</v>
      </c>
      <c r="E237" s="15" t="s">
        <v>16</v>
      </c>
      <c r="F237" s="12">
        <f t="shared" si="3"/>
        <v>3.9808917197452227</v>
      </c>
      <c r="G237" s="18">
        <v>300</v>
      </c>
      <c r="H237" s="18">
        <v>12.5</v>
      </c>
      <c r="I237" s="13">
        <v>503885.57499400002</v>
      </c>
      <c r="J237" s="13">
        <v>1052230.1561100001</v>
      </c>
      <c r="K237" s="20"/>
    </row>
    <row r="238" spans="1:11" x14ac:dyDescent="0.35">
      <c r="A238" s="19">
        <v>2561</v>
      </c>
      <c r="B238" s="11">
        <v>233</v>
      </c>
      <c r="C238" s="15" t="s">
        <v>28</v>
      </c>
      <c r="D238" s="15" t="s">
        <v>49</v>
      </c>
      <c r="E238" s="15" t="s">
        <v>16</v>
      </c>
      <c r="F238" s="12">
        <f t="shared" si="3"/>
        <v>4.6178343949044587</v>
      </c>
      <c r="G238" s="18">
        <v>250</v>
      </c>
      <c r="H238" s="18">
        <v>14.5</v>
      </c>
      <c r="I238" s="13">
        <v>503883.90811600001</v>
      </c>
      <c r="J238" s="13">
        <v>1052223.3827599999</v>
      </c>
      <c r="K238" s="20"/>
    </row>
    <row r="239" spans="1:11" x14ac:dyDescent="0.35">
      <c r="A239" s="19">
        <v>2561</v>
      </c>
      <c r="B239" s="11">
        <v>234</v>
      </c>
      <c r="C239" s="15" t="s">
        <v>28</v>
      </c>
      <c r="D239" s="15" t="s">
        <v>49</v>
      </c>
      <c r="E239" s="15" t="s">
        <v>16</v>
      </c>
      <c r="F239" s="12">
        <f t="shared" si="3"/>
        <v>4.4585987261146496</v>
      </c>
      <c r="G239" s="18">
        <v>390</v>
      </c>
      <c r="H239" s="18">
        <v>14</v>
      </c>
      <c r="I239" s="13">
        <v>503878.94716899999</v>
      </c>
      <c r="J239" s="13">
        <v>1052225.0364099999</v>
      </c>
      <c r="K239" s="20"/>
    </row>
    <row r="240" spans="1:11" x14ac:dyDescent="0.35">
      <c r="A240" s="19">
        <v>2561</v>
      </c>
      <c r="B240" s="11">
        <v>235</v>
      </c>
      <c r="C240" s="15" t="s">
        <v>28</v>
      </c>
      <c r="D240" s="15" t="s">
        <v>49</v>
      </c>
      <c r="E240" s="15" t="s">
        <v>16</v>
      </c>
      <c r="F240" s="12">
        <f t="shared" si="3"/>
        <v>4.4585987261146496</v>
      </c>
      <c r="G240" s="18">
        <v>350</v>
      </c>
      <c r="H240" s="18">
        <v>14</v>
      </c>
      <c r="I240" s="13">
        <v>503870.678923</v>
      </c>
      <c r="J240" s="13">
        <v>1052224.7056799999</v>
      </c>
      <c r="K240" s="20"/>
    </row>
    <row r="241" spans="1:11" x14ac:dyDescent="0.35">
      <c r="A241" s="19">
        <v>2561</v>
      </c>
      <c r="B241" s="11">
        <v>236</v>
      </c>
      <c r="C241" s="15" t="s">
        <v>28</v>
      </c>
      <c r="D241" s="15" t="s">
        <v>49</v>
      </c>
      <c r="E241" s="15" t="s">
        <v>16</v>
      </c>
      <c r="F241" s="12">
        <f t="shared" si="3"/>
        <v>4.1401273885350314</v>
      </c>
      <c r="G241" s="18">
        <v>360</v>
      </c>
      <c r="H241" s="18">
        <v>13</v>
      </c>
      <c r="I241" s="13">
        <v>503866.710165</v>
      </c>
      <c r="J241" s="13">
        <v>1052223.3827599999</v>
      </c>
      <c r="K241" s="20"/>
    </row>
    <row r="242" spans="1:11" x14ac:dyDescent="0.35">
      <c r="A242" s="19">
        <v>2561</v>
      </c>
      <c r="B242" s="11">
        <v>237</v>
      </c>
      <c r="C242" s="15" t="s">
        <v>28</v>
      </c>
      <c r="D242" s="15" t="s">
        <v>49</v>
      </c>
      <c r="E242" s="15" t="s">
        <v>16</v>
      </c>
      <c r="F242" s="12">
        <f t="shared" si="3"/>
        <v>4.4585987261146496</v>
      </c>
      <c r="G242" s="18">
        <v>340</v>
      </c>
      <c r="H242" s="18">
        <v>14</v>
      </c>
      <c r="I242" s="13">
        <v>503859.10337899998</v>
      </c>
      <c r="J242" s="13">
        <v>1052222.7213000001</v>
      </c>
      <c r="K242" s="20"/>
    </row>
    <row r="243" spans="1:11" x14ac:dyDescent="0.35">
      <c r="A243" s="19">
        <v>2561</v>
      </c>
      <c r="B243" s="11">
        <v>238</v>
      </c>
      <c r="C243" s="11" t="s">
        <v>29</v>
      </c>
      <c r="D243" s="11" t="s">
        <v>50</v>
      </c>
      <c r="E243" s="11" t="s">
        <v>17</v>
      </c>
      <c r="F243" s="12">
        <f t="shared" si="3"/>
        <v>4.4585987261146496</v>
      </c>
      <c r="G243" s="18">
        <v>300</v>
      </c>
      <c r="H243" s="18">
        <v>14</v>
      </c>
      <c r="I243" s="13">
        <v>503859.10337899998</v>
      </c>
      <c r="J243" s="13">
        <v>1052222.7213000001</v>
      </c>
      <c r="K243" s="20"/>
    </row>
    <row r="244" spans="1:11" x14ac:dyDescent="0.35">
      <c r="A244" s="19">
        <v>2561</v>
      </c>
      <c r="B244" s="11">
        <v>239</v>
      </c>
      <c r="C244" s="11" t="s">
        <v>29</v>
      </c>
      <c r="D244" s="11" t="s">
        <v>50</v>
      </c>
      <c r="E244" s="11" t="s">
        <v>17</v>
      </c>
      <c r="F244" s="12">
        <f t="shared" si="3"/>
        <v>4.2993630573248405</v>
      </c>
      <c r="G244" s="18">
        <v>310</v>
      </c>
      <c r="H244" s="18">
        <v>13.5</v>
      </c>
      <c r="I244" s="13">
        <v>503848.85075400001</v>
      </c>
      <c r="J244" s="13">
        <v>1052222.7213000001</v>
      </c>
      <c r="K244" s="20"/>
    </row>
    <row r="245" spans="1:11" x14ac:dyDescent="0.35">
      <c r="A245" s="19">
        <v>2561</v>
      </c>
      <c r="B245" s="11">
        <v>240</v>
      </c>
      <c r="C245" s="11" t="s">
        <v>29</v>
      </c>
      <c r="D245" s="11" t="s">
        <v>50</v>
      </c>
      <c r="E245" s="11" t="s">
        <v>17</v>
      </c>
      <c r="F245" s="12">
        <f t="shared" si="3"/>
        <v>4.2993630573248405</v>
      </c>
      <c r="G245" s="18">
        <v>310</v>
      </c>
      <c r="H245" s="18">
        <v>13.5</v>
      </c>
      <c r="I245" s="13">
        <v>503843.55907700001</v>
      </c>
      <c r="J245" s="13">
        <v>1052224.04422</v>
      </c>
      <c r="K245" s="20"/>
    </row>
    <row r="246" spans="1:11" x14ac:dyDescent="0.35">
      <c r="A246" s="19">
        <v>2561</v>
      </c>
      <c r="B246" s="11">
        <v>241</v>
      </c>
      <c r="C246" s="11" t="s">
        <v>29</v>
      </c>
      <c r="D246" s="11" t="s">
        <v>50</v>
      </c>
      <c r="E246" s="11" t="s">
        <v>17</v>
      </c>
      <c r="F246" s="12">
        <f t="shared" si="3"/>
        <v>4.2993630573248405</v>
      </c>
      <c r="G246" s="18">
        <v>350</v>
      </c>
      <c r="H246" s="18">
        <v>13.5</v>
      </c>
      <c r="I246" s="13">
        <v>503840.25177899998</v>
      </c>
      <c r="J246" s="13">
        <v>1052225.0364099999</v>
      </c>
      <c r="K246" s="20"/>
    </row>
    <row r="247" spans="1:11" x14ac:dyDescent="0.35">
      <c r="A247" s="19">
        <v>2561</v>
      </c>
      <c r="B247" s="11">
        <v>242</v>
      </c>
      <c r="C247" s="11" t="s">
        <v>29</v>
      </c>
      <c r="D247" s="11" t="s">
        <v>50</v>
      </c>
      <c r="E247" s="11" t="s">
        <v>17</v>
      </c>
      <c r="F247" s="12">
        <f t="shared" si="3"/>
        <v>4.2993630573248405</v>
      </c>
      <c r="G247" s="18">
        <v>250</v>
      </c>
      <c r="H247" s="18">
        <v>13.5</v>
      </c>
      <c r="I247" s="13">
        <v>503835.29083100002</v>
      </c>
      <c r="J247" s="13">
        <v>1052226.0286000001</v>
      </c>
      <c r="K247" s="20"/>
    </row>
    <row r="248" spans="1:11" x14ac:dyDescent="0.35">
      <c r="A248" s="19">
        <v>2561</v>
      </c>
      <c r="B248" s="11">
        <v>243</v>
      </c>
      <c r="C248" s="11" t="s">
        <v>29</v>
      </c>
      <c r="D248" s="11" t="s">
        <v>50</v>
      </c>
      <c r="E248" s="11" t="s">
        <v>17</v>
      </c>
      <c r="F248" s="12">
        <f t="shared" si="3"/>
        <v>4.2993630573248405</v>
      </c>
      <c r="G248" s="18">
        <v>390</v>
      </c>
      <c r="H248" s="18">
        <v>13.5</v>
      </c>
      <c r="I248" s="13">
        <v>503829.66842399997</v>
      </c>
      <c r="J248" s="13">
        <v>1052226.0286000001</v>
      </c>
      <c r="K248" s="20"/>
    </row>
    <row r="249" spans="1:11" x14ac:dyDescent="0.35">
      <c r="A249" s="19">
        <v>2561</v>
      </c>
      <c r="B249" s="11">
        <v>244</v>
      </c>
      <c r="C249" s="11" t="s">
        <v>29</v>
      </c>
      <c r="D249" s="11" t="s">
        <v>50</v>
      </c>
      <c r="E249" s="11" t="s">
        <v>17</v>
      </c>
      <c r="F249" s="12">
        <f t="shared" si="3"/>
        <v>4.2993630573248405</v>
      </c>
      <c r="G249" s="18">
        <v>350</v>
      </c>
      <c r="H249" s="18">
        <v>13.5</v>
      </c>
      <c r="I249" s="13">
        <v>503825.36893599998</v>
      </c>
      <c r="J249" s="13">
        <v>1052226.3593299999</v>
      </c>
      <c r="K249" s="20"/>
    </row>
    <row r="250" spans="1:11" x14ac:dyDescent="0.35">
      <c r="A250" s="19">
        <v>2561</v>
      </c>
      <c r="B250" s="11">
        <v>245</v>
      </c>
      <c r="C250" s="11" t="s">
        <v>29</v>
      </c>
      <c r="D250" s="11" t="s">
        <v>50</v>
      </c>
      <c r="E250" s="11" t="s">
        <v>17</v>
      </c>
      <c r="F250" s="12">
        <f t="shared" si="3"/>
        <v>4.1401273885350314</v>
      </c>
      <c r="G250" s="18">
        <v>360</v>
      </c>
      <c r="H250" s="18">
        <v>13</v>
      </c>
      <c r="I250" s="13">
        <v>503820.40798900003</v>
      </c>
      <c r="J250" s="13">
        <v>1052226.3593299999</v>
      </c>
      <c r="K250" s="20"/>
    </row>
    <row r="251" spans="1:11" x14ac:dyDescent="0.35">
      <c r="A251" s="19">
        <v>2561</v>
      </c>
      <c r="B251" s="11">
        <v>246</v>
      </c>
      <c r="C251" s="11" t="s">
        <v>29</v>
      </c>
      <c r="D251" s="11" t="s">
        <v>50</v>
      </c>
      <c r="E251" s="11" t="s">
        <v>17</v>
      </c>
      <c r="F251" s="12">
        <f t="shared" si="3"/>
        <v>4.1401273885350314</v>
      </c>
      <c r="G251" s="18">
        <v>340</v>
      </c>
      <c r="H251" s="18">
        <v>13</v>
      </c>
      <c r="I251" s="13">
        <v>503811.14755400002</v>
      </c>
      <c r="J251" s="13">
        <v>1052226.3593299999</v>
      </c>
      <c r="K251" s="20"/>
    </row>
    <row r="252" spans="1:11" x14ac:dyDescent="0.35">
      <c r="A252" s="19">
        <v>2561</v>
      </c>
      <c r="B252" s="11">
        <v>247</v>
      </c>
      <c r="C252" s="11" t="s">
        <v>29</v>
      </c>
      <c r="D252" s="11" t="s">
        <v>50</v>
      </c>
      <c r="E252" s="11" t="s">
        <v>17</v>
      </c>
      <c r="F252" s="12">
        <f t="shared" si="3"/>
        <v>4.1401273885350314</v>
      </c>
      <c r="G252" s="18">
        <v>250</v>
      </c>
      <c r="H252" s="18">
        <v>13</v>
      </c>
      <c r="I252" s="13">
        <v>503805.19441699999</v>
      </c>
      <c r="J252" s="13">
        <v>1052226.3593299999</v>
      </c>
      <c r="K252" s="20"/>
    </row>
    <row r="253" spans="1:11" x14ac:dyDescent="0.35">
      <c r="A253" s="19">
        <v>2561</v>
      </c>
      <c r="B253" s="11">
        <v>248</v>
      </c>
      <c r="C253" s="11" t="s">
        <v>29</v>
      </c>
      <c r="D253" s="11" t="s">
        <v>50</v>
      </c>
      <c r="E253" s="11" t="s">
        <v>17</v>
      </c>
      <c r="F253" s="12">
        <f t="shared" si="3"/>
        <v>4.4585987261146496</v>
      </c>
      <c r="G253" s="18">
        <v>200</v>
      </c>
      <c r="H253" s="18">
        <v>14</v>
      </c>
      <c r="I253" s="13">
        <v>503800.894929</v>
      </c>
      <c r="J253" s="13">
        <v>1052226.3593299999</v>
      </c>
      <c r="K253" s="20"/>
    </row>
    <row r="254" spans="1:11" x14ac:dyDescent="0.35">
      <c r="A254" s="19">
        <v>2561</v>
      </c>
      <c r="B254" s="11">
        <v>249</v>
      </c>
      <c r="C254" s="11" t="s">
        <v>29</v>
      </c>
      <c r="D254" s="11" t="s">
        <v>50</v>
      </c>
      <c r="E254" s="11" t="s">
        <v>17</v>
      </c>
      <c r="F254" s="12">
        <f t="shared" si="3"/>
        <v>4.1401273885350314</v>
      </c>
      <c r="G254" s="18">
        <v>200</v>
      </c>
      <c r="H254" s="18">
        <v>13</v>
      </c>
      <c r="I254" s="13">
        <v>503794.94179200003</v>
      </c>
      <c r="J254" s="13">
        <v>1052226.6900599999</v>
      </c>
      <c r="K254" s="20"/>
    </row>
    <row r="255" spans="1:11" x14ac:dyDescent="0.35">
      <c r="A255" s="19">
        <v>2561</v>
      </c>
      <c r="B255" s="11">
        <v>250</v>
      </c>
      <c r="C255" s="11" t="s">
        <v>29</v>
      </c>
      <c r="D255" s="11" t="s">
        <v>50</v>
      </c>
      <c r="E255" s="11" t="s">
        <v>17</v>
      </c>
      <c r="F255" s="12">
        <f t="shared" si="3"/>
        <v>4.7770700636942669</v>
      </c>
      <c r="G255" s="18">
        <v>250</v>
      </c>
      <c r="H255" s="18">
        <v>15</v>
      </c>
      <c r="I255" s="13">
        <v>503787.665736</v>
      </c>
      <c r="J255" s="13">
        <v>1052227.35152</v>
      </c>
      <c r="K255" s="20"/>
    </row>
    <row r="256" spans="1:11" x14ac:dyDescent="0.35">
      <c r="A256" s="19">
        <v>2561</v>
      </c>
      <c r="B256" s="11">
        <v>251</v>
      </c>
      <c r="C256" s="11" t="s">
        <v>29</v>
      </c>
      <c r="D256" s="11" t="s">
        <v>50</v>
      </c>
      <c r="E256" s="11" t="s">
        <v>17</v>
      </c>
      <c r="F256" s="12">
        <f t="shared" si="3"/>
        <v>4.7770700636942669</v>
      </c>
      <c r="G256" s="18">
        <v>390</v>
      </c>
      <c r="H256" s="18">
        <v>15</v>
      </c>
      <c r="I256" s="13">
        <v>503783.69697799999</v>
      </c>
      <c r="J256" s="13">
        <v>1052228.0129800001</v>
      </c>
      <c r="K256" s="20"/>
    </row>
    <row r="257" spans="1:11" x14ac:dyDescent="0.35">
      <c r="A257" s="19">
        <v>2561</v>
      </c>
      <c r="B257" s="11">
        <v>252</v>
      </c>
      <c r="C257" s="11" t="s">
        <v>29</v>
      </c>
      <c r="D257" s="11" t="s">
        <v>50</v>
      </c>
      <c r="E257" s="11" t="s">
        <v>17</v>
      </c>
      <c r="F257" s="12">
        <f t="shared" si="3"/>
        <v>4.7770700636942669</v>
      </c>
      <c r="G257" s="18">
        <v>350</v>
      </c>
      <c r="H257" s="18">
        <v>15</v>
      </c>
      <c r="I257" s="13">
        <v>503778.074571</v>
      </c>
      <c r="J257" s="13">
        <v>1052229.00517</v>
      </c>
      <c r="K257" s="20"/>
    </row>
    <row r="258" spans="1:11" x14ac:dyDescent="0.35">
      <c r="A258" s="19">
        <v>2561</v>
      </c>
      <c r="B258" s="11">
        <v>253</v>
      </c>
      <c r="C258" s="11" t="s">
        <v>29</v>
      </c>
      <c r="D258" s="11" t="s">
        <v>50</v>
      </c>
      <c r="E258" s="11" t="s">
        <v>17</v>
      </c>
      <c r="F258" s="12">
        <f t="shared" si="3"/>
        <v>3.8216560509554141</v>
      </c>
      <c r="G258" s="18">
        <v>360</v>
      </c>
      <c r="H258" s="18">
        <v>12</v>
      </c>
      <c r="I258" s="13">
        <v>503770.46778499999</v>
      </c>
      <c r="J258" s="13">
        <v>1052221.3983799999</v>
      </c>
      <c r="K258" s="20"/>
    </row>
    <row r="259" spans="1:11" x14ac:dyDescent="0.35">
      <c r="A259" s="19">
        <v>2561</v>
      </c>
      <c r="B259" s="11">
        <v>254</v>
      </c>
      <c r="C259" s="11" t="s">
        <v>29</v>
      </c>
      <c r="D259" s="11" t="s">
        <v>50</v>
      </c>
      <c r="E259" s="11" t="s">
        <v>17</v>
      </c>
      <c r="F259" s="12">
        <f t="shared" si="3"/>
        <v>4.4585987261146496</v>
      </c>
      <c r="G259" s="18">
        <v>340</v>
      </c>
      <c r="H259" s="18">
        <v>14</v>
      </c>
      <c r="I259" s="13">
        <v>503781.05114</v>
      </c>
      <c r="J259" s="13">
        <v>1052220.40619</v>
      </c>
      <c r="K259" s="20"/>
    </row>
    <row r="260" spans="1:11" s="10" customFormat="1" x14ac:dyDescent="0.35">
      <c r="A260" s="19">
        <v>2561</v>
      </c>
      <c r="B260" s="11">
        <v>255</v>
      </c>
      <c r="C260" s="11" t="s">
        <v>29</v>
      </c>
      <c r="D260" s="11" t="s">
        <v>50</v>
      </c>
      <c r="E260" s="11" t="s">
        <v>17</v>
      </c>
      <c r="F260" s="12">
        <f t="shared" si="3"/>
        <v>3.9808917197452227</v>
      </c>
      <c r="G260" s="18">
        <v>240</v>
      </c>
      <c r="H260" s="18">
        <v>12.5</v>
      </c>
      <c r="I260" s="13">
        <v>503789.98084500001</v>
      </c>
      <c r="J260" s="13">
        <v>1052220.07546</v>
      </c>
      <c r="K260" s="20"/>
    </row>
    <row r="261" spans="1:11" x14ac:dyDescent="0.35">
      <c r="A261" s="19">
        <v>2561</v>
      </c>
      <c r="B261" s="11">
        <v>256</v>
      </c>
      <c r="C261" s="11" t="s">
        <v>29</v>
      </c>
      <c r="D261" s="11" t="s">
        <v>50</v>
      </c>
      <c r="E261" s="11" t="s">
        <v>17</v>
      </c>
      <c r="F261" s="12">
        <f t="shared" si="3"/>
        <v>4.4585987261146496</v>
      </c>
      <c r="G261" s="18">
        <v>290</v>
      </c>
      <c r="H261" s="18">
        <v>14</v>
      </c>
      <c r="I261" s="13">
        <v>503794.61106199998</v>
      </c>
      <c r="J261" s="13">
        <v>1052219.0832700001</v>
      </c>
      <c r="K261" s="20"/>
    </row>
    <row r="262" spans="1:11" x14ac:dyDescent="0.35">
      <c r="A262" s="19">
        <v>2561</v>
      </c>
      <c r="B262" s="11">
        <v>257</v>
      </c>
      <c r="C262" s="11" t="s">
        <v>29</v>
      </c>
      <c r="D262" s="11" t="s">
        <v>50</v>
      </c>
      <c r="E262" s="11" t="s">
        <v>17</v>
      </c>
      <c r="F262" s="12">
        <f t="shared" si="3"/>
        <v>4.4585987261146496</v>
      </c>
      <c r="G262" s="18">
        <v>290</v>
      </c>
      <c r="H262" s="18">
        <v>14</v>
      </c>
      <c r="I262" s="13">
        <v>503802.87930799997</v>
      </c>
      <c r="J262" s="13">
        <v>1052217.09889</v>
      </c>
      <c r="K262" s="20"/>
    </row>
    <row r="263" spans="1:11" x14ac:dyDescent="0.35">
      <c r="A263" s="19">
        <v>2561</v>
      </c>
      <c r="B263" s="11">
        <v>258</v>
      </c>
      <c r="C263" s="11" t="s">
        <v>29</v>
      </c>
      <c r="D263" s="11" t="s">
        <v>50</v>
      </c>
      <c r="E263" s="11" t="s">
        <v>17</v>
      </c>
      <c r="F263" s="12">
        <f t="shared" ref="F263:F326" si="4">H263/3.14</f>
        <v>4.4585987261146496</v>
      </c>
      <c r="G263" s="18">
        <v>280</v>
      </c>
      <c r="H263" s="18">
        <v>14</v>
      </c>
      <c r="I263" s="13">
        <v>503809.16317499999</v>
      </c>
      <c r="J263" s="13">
        <v>1052216.4374299999</v>
      </c>
      <c r="K263" s="20"/>
    </row>
    <row r="264" spans="1:11" x14ac:dyDescent="0.35">
      <c r="A264" s="19">
        <v>2561</v>
      </c>
      <c r="B264" s="11">
        <v>259</v>
      </c>
      <c r="C264" s="11" t="s">
        <v>29</v>
      </c>
      <c r="D264" s="11" t="s">
        <v>50</v>
      </c>
      <c r="E264" s="11" t="s">
        <v>17</v>
      </c>
      <c r="F264" s="12">
        <f t="shared" si="4"/>
        <v>4.6178343949044587</v>
      </c>
      <c r="G264" s="18">
        <v>280</v>
      </c>
      <c r="H264" s="18">
        <v>14.5</v>
      </c>
      <c r="I264" s="13">
        <v>503815.77777099999</v>
      </c>
      <c r="J264" s="13">
        <v>1052215.4452500001</v>
      </c>
      <c r="K264" s="20"/>
    </row>
    <row r="265" spans="1:11" x14ac:dyDescent="0.35">
      <c r="A265" s="19">
        <v>2561</v>
      </c>
      <c r="B265" s="11">
        <v>260</v>
      </c>
      <c r="C265" s="11" t="s">
        <v>29</v>
      </c>
      <c r="D265" s="11" t="s">
        <v>50</v>
      </c>
      <c r="E265" s="11" t="s">
        <v>17</v>
      </c>
      <c r="F265" s="12">
        <f t="shared" si="4"/>
        <v>4.6178343949044587</v>
      </c>
      <c r="G265" s="18">
        <v>250</v>
      </c>
      <c r="H265" s="18">
        <v>14.5</v>
      </c>
      <c r="I265" s="13">
        <v>503820.07725899998</v>
      </c>
      <c r="J265" s="13">
        <v>1052214.78379</v>
      </c>
      <c r="K265" s="20"/>
    </row>
    <row r="266" spans="1:11" x14ac:dyDescent="0.35">
      <c r="A266" s="19">
        <v>2561</v>
      </c>
      <c r="B266" s="11">
        <v>261</v>
      </c>
      <c r="C266" s="11" t="s">
        <v>29</v>
      </c>
      <c r="D266" s="11" t="s">
        <v>50</v>
      </c>
      <c r="E266" s="11" t="s">
        <v>17</v>
      </c>
      <c r="F266" s="12">
        <f t="shared" si="4"/>
        <v>4.6178343949044587</v>
      </c>
      <c r="G266" s="18">
        <v>250</v>
      </c>
      <c r="H266" s="18">
        <v>14.5</v>
      </c>
      <c r="I266" s="13">
        <v>503848.18929499999</v>
      </c>
      <c r="J266" s="13">
        <v>1052210.4842999999</v>
      </c>
      <c r="K266" s="20"/>
    </row>
    <row r="267" spans="1:11" x14ac:dyDescent="0.35">
      <c r="A267" s="19">
        <v>2561</v>
      </c>
      <c r="B267" s="11">
        <v>262</v>
      </c>
      <c r="C267" s="11" t="s">
        <v>29</v>
      </c>
      <c r="D267" s="11" t="s">
        <v>50</v>
      </c>
      <c r="E267" s="11" t="s">
        <v>17</v>
      </c>
      <c r="F267" s="12">
        <f t="shared" si="4"/>
        <v>4.6178343949044587</v>
      </c>
      <c r="G267" s="18">
        <v>240</v>
      </c>
      <c r="H267" s="18">
        <v>14.5</v>
      </c>
      <c r="I267" s="13">
        <v>503866.04870500002</v>
      </c>
      <c r="J267" s="13">
        <v>1052211.47649</v>
      </c>
      <c r="K267" s="20"/>
    </row>
    <row r="268" spans="1:11" x14ac:dyDescent="0.35">
      <c r="A268" s="19">
        <v>2561</v>
      </c>
      <c r="B268" s="11">
        <v>263</v>
      </c>
      <c r="C268" s="11" t="s">
        <v>30</v>
      </c>
      <c r="D268" s="11" t="s">
        <v>51</v>
      </c>
      <c r="E268" s="11" t="s">
        <v>18</v>
      </c>
      <c r="F268" s="12">
        <f t="shared" si="4"/>
        <v>4.4585987261146496</v>
      </c>
      <c r="G268" s="18">
        <v>350</v>
      </c>
      <c r="H268" s="18">
        <v>14</v>
      </c>
      <c r="I268" s="13">
        <v>503871.67111200001</v>
      </c>
      <c r="J268" s="13">
        <v>1052209.82284</v>
      </c>
      <c r="K268" s="20"/>
    </row>
    <row r="269" spans="1:11" x14ac:dyDescent="0.35">
      <c r="A269" s="19">
        <v>2561</v>
      </c>
      <c r="B269" s="11">
        <v>264</v>
      </c>
      <c r="C269" s="11" t="s">
        <v>30</v>
      </c>
      <c r="D269" s="11" t="s">
        <v>51</v>
      </c>
      <c r="E269" s="11" t="s">
        <v>18</v>
      </c>
      <c r="F269" s="12">
        <f t="shared" si="4"/>
        <v>4.936305732484076</v>
      </c>
      <c r="G269" s="18">
        <v>310</v>
      </c>
      <c r="H269" s="18">
        <v>15.5</v>
      </c>
      <c r="I269" s="13">
        <v>503876.96279000002</v>
      </c>
      <c r="J269" s="13">
        <v>1052209.1613799999</v>
      </c>
      <c r="K269" s="20"/>
    </row>
    <row r="270" spans="1:11" x14ac:dyDescent="0.35">
      <c r="A270" s="19">
        <v>2561</v>
      </c>
      <c r="B270" s="11">
        <v>265</v>
      </c>
      <c r="C270" s="11" t="s">
        <v>30</v>
      </c>
      <c r="D270" s="11" t="s">
        <v>51</v>
      </c>
      <c r="E270" s="11" t="s">
        <v>18</v>
      </c>
      <c r="F270" s="12">
        <f t="shared" si="4"/>
        <v>4.4585987261146496</v>
      </c>
      <c r="G270" s="18">
        <v>360</v>
      </c>
      <c r="H270" s="18">
        <v>14</v>
      </c>
      <c r="I270" s="13">
        <v>503881.59300699999</v>
      </c>
      <c r="J270" s="13">
        <v>1052208.8306499999</v>
      </c>
      <c r="K270" s="20"/>
    </row>
    <row r="271" spans="1:11" x14ac:dyDescent="0.35">
      <c r="A271" s="19">
        <v>2561</v>
      </c>
      <c r="B271" s="11">
        <v>266</v>
      </c>
      <c r="C271" s="11" t="s">
        <v>30</v>
      </c>
      <c r="D271" s="11" t="s">
        <v>51</v>
      </c>
      <c r="E271" s="11" t="s">
        <v>18</v>
      </c>
      <c r="F271" s="12">
        <f t="shared" si="4"/>
        <v>4.1401273885350314</v>
      </c>
      <c r="G271" s="18">
        <v>360</v>
      </c>
      <c r="H271" s="18">
        <v>13</v>
      </c>
      <c r="I271" s="13">
        <v>503882.91592699999</v>
      </c>
      <c r="J271" s="13">
        <v>1052200.2316699999</v>
      </c>
      <c r="K271" s="20"/>
    </row>
    <row r="272" spans="1:11" x14ac:dyDescent="0.35">
      <c r="A272" s="19">
        <v>2561</v>
      </c>
      <c r="B272" s="11">
        <v>267</v>
      </c>
      <c r="C272" s="11" t="s">
        <v>30</v>
      </c>
      <c r="D272" s="11" t="s">
        <v>51</v>
      </c>
      <c r="E272" s="11" t="s">
        <v>18</v>
      </c>
      <c r="F272" s="12">
        <f t="shared" si="4"/>
        <v>4.1401273885350314</v>
      </c>
      <c r="G272" s="18">
        <v>200</v>
      </c>
      <c r="H272" s="18">
        <v>13</v>
      </c>
      <c r="I272" s="13">
        <v>503876.63205999997</v>
      </c>
      <c r="J272" s="13">
        <v>1052198.9087499999</v>
      </c>
      <c r="K272" s="20"/>
    </row>
    <row r="273" spans="1:11" x14ac:dyDescent="0.35">
      <c r="A273" s="19">
        <v>2561</v>
      </c>
      <c r="B273" s="11">
        <v>268</v>
      </c>
      <c r="C273" s="11" t="s">
        <v>30</v>
      </c>
      <c r="D273" s="11" t="s">
        <v>51</v>
      </c>
      <c r="E273" s="11" t="s">
        <v>18</v>
      </c>
      <c r="F273" s="12">
        <f t="shared" si="4"/>
        <v>4.1401273885350314</v>
      </c>
      <c r="G273" s="18">
        <v>210</v>
      </c>
      <c r="H273" s="18">
        <v>13</v>
      </c>
      <c r="I273" s="13">
        <v>503870.678923</v>
      </c>
      <c r="J273" s="13">
        <v>1052198.9087499999</v>
      </c>
      <c r="K273" s="20"/>
    </row>
    <row r="274" spans="1:11" x14ac:dyDescent="0.35">
      <c r="A274" s="19">
        <v>2561</v>
      </c>
      <c r="B274" s="11">
        <v>269</v>
      </c>
      <c r="C274" s="11" t="s">
        <v>30</v>
      </c>
      <c r="D274" s="11" t="s">
        <v>51</v>
      </c>
      <c r="E274" s="11" t="s">
        <v>18</v>
      </c>
      <c r="F274" s="12">
        <f t="shared" si="4"/>
        <v>3.8216560509554141</v>
      </c>
      <c r="G274" s="18">
        <v>210</v>
      </c>
      <c r="H274" s="18">
        <v>12</v>
      </c>
      <c r="I274" s="13">
        <v>503860.42629799998</v>
      </c>
      <c r="J274" s="13">
        <v>1052199.9009400001</v>
      </c>
      <c r="K274" s="20"/>
    </row>
    <row r="275" spans="1:11" x14ac:dyDescent="0.35">
      <c r="A275" s="19">
        <v>2561</v>
      </c>
      <c r="B275" s="11">
        <v>270</v>
      </c>
      <c r="C275" s="11" t="s">
        <v>30</v>
      </c>
      <c r="D275" s="11" t="s">
        <v>51</v>
      </c>
      <c r="E275" s="11" t="s">
        <v>18</v>
      </c>
      <c r="F275" s="12">
        <f t="shared" si="4"/>
        <v>3.9808917197452227</v>
      </c>
      <c r="G275" s="18">
        <v>330</v>
      </c>
      <c r="H275" s="18">
        <v>12.5</v>
      </c>
      <c r="I275" s="13">
        <v>503854.473161</v>
      </c>
      <c r="J275" s="13">
        <v>1052199.9009400001</v>
      </c>
      <c r="K275" s="20"/>
    </row>
    <row r="276" spans="1:11" x14ac:dyDescent="0.35">
      <c r="A276" s="19">
        <v>2561</v>
      </c>
      <c r="B276" s="11">
        <v>271</v>
      </c>
      <c r="C276" s="11" t="s">
        <v>30</v>
      </c>
      <c r="D276" s="11" t="s">
        <v>51</v>
      </c>
      <c r="E276" s="11" t="s">
        <v>18</v>
      </c>
      <c r="F276" s="12">
        <f t="shared" si="4"/>
        <v>3.9808917197452227</v>
      </c>
      <c r="G276" s="18">
        <v>200</v>
      </c>
      <c r="H276" s="18">
        <v>12.5</v>
      </c>
      <c r="I276" s="13">
        <v>503847.19710500003</v>
      </c>
      <c r="J276" s="13">
        <v>1052200.5623999999</v>
      </c>
      <c r="K276" s="20"/>
    </row>
    <row r="277" spans="1:11" x14ac:dyDescent="0.35">
      <c r="A277" s="19">
        <v>2561</v>
      </c>
      <c r="B277" s="11">
        <v>272</v>
      </c>
      <c r="C277" s="11" t="s">
        <v>30</v>
      </c>
      <c r="D277" s="11" t="s">
        <v>51</v>
      </c>
      <c r="E277" s="11" t="s">
        <v>18</v>
      </c>
      <c r="F277" s="12">
        <f t="shared" si="4"/>
        <v>4.4585987261146496</v>
      </c>
      <c r="G277" s="18">
        <v>200</v>
      </c>
      <c r="H277" s="18">
        <v>14</v>
      </c>
      <c r="I277" s="13">
        <v>503840.58250900003</v>
      </c>
      <c r="J277" s="13">
        <v>1052201.5545900001</v>
      </c>
      <c r="K277" s="20"/>
    </row>
    <row r="278" spans="1:11" x14ac:dyDescent="0.35">
      <c r="A278" s="19">
        <v>2561</v>
      </c>
      <c r="B278" s="11">
        <v>273</v>
      </c>
      <c r="C278" s="11" t="s">
        <v>30</v>
      </c>
      <c r="D278" s="11" t="s">
        <v>51</v>
      </c>
      <c r="E278" s="11" t="s">
        <v>18</v>
      </c>
      <c r="F278" s="12">
        <f t="shared" si="4"/>
        <v>4.2993630573248405</v>
      </c>
      <c r="G278" s="18">
        <v>250</v>
      </c>
      <c r="H278" s="18">
        <v>13.5</v>
      </c>
      <c r="I278" s="13">
        <v>503835.29083100002</v>
      </c>
      <c r="J278" s="13">
        <v>1052202.87751</v>
      </c>
      <c r="K278" s="20"/>
    </row>
    <row r="279" spans="1:11" x14ac:dyDescent="0.35">
      <c r="A279" s="19">
        <v>2561</v>
      </c>
      <c r="B279" s="11">
        <v>274</v>
      </c>
      <c r="C279" s="11" t="s">
        <v>30</v>
      </c>
      <c r="D279" s="11" t="s">
        <v>51</v>
      </c>
      <c r="E279" s="11" t="s">
        <v>18</v>
      </c>
      <c r="F279" s="12">
        <f t="shared" si="4"/>
        <v>4.2993630573248405</v>
      </c>
      <c r="G279" s="18">
        <v>390</v>
      </c>
      <c r="H279" s="18">
        <v>13.5</v>
      </c>
      <c r="I279" s="13">
        <v>503829.00696500001</v>
      </c>
      <c r="J279" s="13">
        <v>1052203.8696999999</v>
      </c>
      <c r="K279" s="20"/>
    </row>
    <row r="280" spans="1:11" x14ac:dyDescent="0.35">
      <c r="A280" s="19">
        <v>2561</v>
      </c>
      <c r="B280" s="11">
        <v>275</v>
      </c>
      <c r="C280" s="11" t="s">
        <v>30</v>
      </c>
      <c r="D280" s="11" t="s">
        <v>51</v>
      </c>
      <c r="E280" s="11" t="s">
        <v>18</v>
      </c>
      <c r="F280" s="12">
        <f t="shared" si="4"/>
        <v>4.2993630573248405</v>
      </c>
      <c r="G280" s="18">
        <v>350</v>
      </c>
      <c r="H280" s="18">
        <v>13.5</v>
      </c>
      <c r="I280" s="13">
        <v>503824.04601699999</v>
      </c>
      <c r="J280" s="13">
        <v>1052204.20043</v>
      </c>
      <c r="K280" s="20"/>
    </row>
    <row r="281" spans="1:11" x14ac:dyDescent="0.35">
      <c r="A281" s="19">
        <v>2561</v>
      </c>
      <c r="B281" s="11">
        <v>276</v>
      </c>
      <c r="C281" s="11" t="s">
        <v>30</v>
      </c>
      <c r="D281" s="11" t="s">
        <v>51</v>
      </c>
      <c r="E281" s="11" t="s">
        <v>18</v>
      </c>
      <c r="F281" s="12">
        <f t="shared" si="4"/>
        <v>4.2993630573248405</v>
      </c>
      <c r="G281" s="18">
        <v>220</v>
      </c>
      <c r="H281" s="18">
        <v>13.5</v>
      </c>
      <c r="I281" s="13">
        <v>503820.07725899998</v>
      </c>
      <c r="J281" s="13">
        <v>1052204.8618900001</v>
      </c>
      <c r="K281" s="20"/>
    </row>
    <row r="282" spans="1:11" x14ac:dyDescent="0.35">
      <c r="A282" s="19">
        <v>2561</v>
      </c>
      <c r="B282" s="11">
        <v>277</v>
      </c>
      <c r="C282" s="11" t="s">
        <v>30</v>
      </c>
      <c r="D282" s="11" t="s">
        <v>51</v>
      </c>
      <c r="E282" s="11" t="s">
        <v>18</v>
      </c>
      <c r="F282" s="12">
        <f t="shared" si="4"/>
        <v>4.4585987261146496</v>
      </c>
      <c r="G282" s="18">
        <v>220</v>
      </c>
      <c r="H282" s="18">
        <v>14</v>
      </c>
      <c r="I282" s="13">
        <v>503816.76996100001</v>
      </c>
      <c r="J282" s="13">
        <v>1052204.8618900001</v>
      </c>
      <c r="K282" s="20"/>
    </row>
    <row r="283" spans="1:11" x14ac:dyDescent="0.35">
      <c r="A283" s="19">
        <v>2561</v>
      </c>
      <c r="B283" s="11">
        <v>278</v>
      </c>
      <c r="C283" s="11" t="s">
        <v>30</v>
      </c>
      <c r="D283" s="11" t="s">
        <v>51</v>
      </c>
      <c r="E283" s="11" t="s">
        <v>18</v>
      </c>
      <c r="F283" s="12">
        <f t="shared" si="4"/>
        <v>4.4585987261146496</v>
      </c>
      <c r="G283" s="18">
        <v>370</v>
      </c>
      <c r="H283" s="18">
        <v>14</v>
      </c>
      <c r="I283" s="13">
        <v>503810.48609399999</v>
      </c>
      <c r="J283" s="13">
        <v>1052205.85408</v>
      </c>
      <c r="K283" s="20"/>
    </row>
    <row r="284" spans="1:11" x14ac:dyDescent="0.35">
      <c r="A284" s="19">
        <v>2561</v>
      </c>
      <c r="B284" s="11">
        <v>279</v>
      </c>
      <c r="C284" s="11" t="s">
        <v>30</v>
      </c>
      <c r="D284" s="11" t="s">
        <v>51</v>
      </c>
      <c r="E284" s="11" t="s">
        <v>18</v>
      </c>
      <c r="F284" s="12">
        <f t="shared" si="4"/>
        <v>4.4585987261146496</v>
      </c>
      <c r="G284" s="18">
        <v>270</v>
      </c>
      <c r="H284" s="18">
        <v>14</v>
      </c>
      <c r="I284" s="13">
        <v>503804.20222699997</v>
      </c>
      <c r="J284" s="13">
        <v>1052207.1769999999</v>
      </c>
      <c r="K284" s="20"/>
    </row>
    <row r="285" spans="1:11" x14ac:dyDescent="0.35">
      <c r="A285" s="19">
        <v>2561</v>
      </c>
      <c r="B285" s="11">
        <v>280</v>
      </c>
      <c r="C285" s="11" t="s">
        <v>30</v>
      </c>
      <c r="D285" s="11" t="s">
        <v>51</v>
      </c>
      <c r="E285" s="11" t="s">
        <v>18</v>
      </c>
      <c r="F285" s="12">
        <f t="shared" si="4"/>
        <v>4.4585987261146496</v>
      </c>
      <c r="G285" s="18">
        <v>220</v>
      </c>
      <c r="H285" s="18">
        <v>14</v>
      </c>
      <c r="I285" s="13">
        <v>503795.27252200001</v>
      </c>
      <c r="J285" s="13">
        <v>1052208.16919</v>
      </c>
      <c r="K285" s="20"/>
    </row>
    <row r="286" spans="1:11" x14ac:dyDescent="0.35">
      <c r="A286" s="19">
        <v>2561</v>
      </c>
      <c r="B286" s="11">
        <v>281</v>
      </c>
      <c r="C286" s="11" t="s">
        <v>30</v>
      </c>
      <c r="D286" s="11" t="s">
        <v>51</v>
      </c>
      <c r="E286" s="11" t="s">
        <v>18</v>
      </c>
      <c r="F286" s="12">
        <f t="shared" si="4"/>
        <v>4.4585987261146496</v>
      </c>
      <c r="G286" s="18">
        <v>220</v>
      </c>
      <c r="H286" s="18">
        <v>14</v>
      </c>
      <c r="I286" s="13">
        <v>503787.99646599998</v>
      </c>
      <c r="J286" s="13">
        <v>1052208.16919</v>
      </c>
      <c r="K286" s="20"/>
    </row>
    <row r="287" spans="1:11" x14ac:dyDescent="0.35">
      <c r="A287" s="19">
        <v>2561</v>
      </c>
      <c r="B287" s="11">
        <v>282</v>
      </c>
      <c r="C287" s="11" t="s">
        <v>30</v>
      </c>
      <c r="D287" s="11" t="s">
        <v>51</v>
      </c>
      <c r="E287" s="11" t="s">
        <v>18</v>
      </c>
      <c r="F287" s="12">
        <f t="shared" si="4"/>
        <v>4.4585987261146496</v>
      </c>
      <c r="G287" s="18">
        <v>220</v>
      </c>
      <c r="H287" s="18">
        <v>14</v>
      </c>
      <c r="I287" s="13">
        <v>503776.42092200002</v>
      </c>
      <c r="J287" s="13">
        <v>1052208.16919</v>
      </c>
      <c r="K287" s="20"/>
    </row>
    <row r="288" spans="1:11" x14ac:dyDescent="0.35">
      <c r="A288" s="19">
        <v>2561</v>
      </c>
      <c r="B288" s="11">
        <v>283</v>
      </c>
      <c r="C288" s="11" t="s">
        <v>30</v>
      </c>
      <c r="D288" s="11" t="s">
        <v>51</v>
      </c>
      <c r="E288" s="11" t="s">
        <v>18</v>
      </c>
      <c r="F288" s="12">
        <f t="shared" si="4"/>
        <v>4.1401273885350314</v>
      </c>
      <c r="G288" s="18">
        <v>250</v>
      </c>
      <c r="H288" s="18">
        <v>13</v>
      </c>
      <c r="I288" s="13">
        <v>503776.42092200002</v>
      </c>
      <c r="J288" s="13">
        <v>1052208.16919</v>
      </c>
      <c r="K288" s="20"/>
    </row>
    <row r="289" spans="1:11" x14ac:dyDescent="0.35">
      <c r="A289" s="19">
        <v>2561</v>
      </c>
      <c r="B289" s="11">
        <v>284</v>
      </c>
      <c r="C289" s="11" t="s">
        <v>30</v>
      </c>
      <c r="D289" s="11" t="s">
        <v>51</v>
      </c>
      <c r="E289" s="11" t="s">
        <v>18</v>
      </c>
      <c r="F289" s="12">
        <f t="shared" si="4"/>
        <v>3.8216560509554141</v>
      </c>
      <c r="G289" s="18">
        <v>250</v>
      </c>
      <c r="H289" s="18">
        <v>12</v>
      </c>
      <c r="I289" s="13">
        <v>503768.48340600001</v>
      </c>
      <c r="J289" s="13">
        <v>1052207.1769999999</v>
      </c>
      <c r="K289" s="20"/>
    </row>
    <row r="290" spans="1:11" x14ac:dyDescent="0.35">
      <c r="A290" s="19">
        <v>2561</v>
      </c>
      <c r="B290" s="11">
        <v>285</v>
      </c>
      <c r="C290" s="11" t="s">
        <v>30</v>
      </c>
      <c r="D290" s="11" t="s">
        <v>51</v>
      </c>
      <c r="E290" s="11" t="s">
        <v>18</v>
      </c>
      <c r="F290" s="12">
        <f t="shared" si="4"/>
        <v>4.1401273885350314</v>
      </c>
      <c r="G290" s="18">
        <v>240</v>
      </c>
      <c r="H290" s="18">
        <v>13</v>
      </c>
      <c r="I290" s="13">
        <v>503768.48340600001</v>
      </c>
      <c r="J290" s="13">
        <v>1052198.5780199999</v>
      </c>
      <c r="K290" s="20"/>
    </row>
    <row r="291" spans="1:11" x14ac:dyDescent="0.35">
      <c r="A291" s="19">
        <v>2561</v>
      </c>
      <c r="B291" s="11">
        <v>286</v>
      </c>
      <c r="C291" s="11" t="s">
        <v>31</v>
      </c>
      <c r="D291" s="11" t="s">
        <v>53</v>
      </c>
      <c r="E291" s="11" t="s">
        <v>20</v>
      </c>
      <c r="F291" s="12">
        <f t="shared" si="4"/>
        <v>4.2993630573248405</v>
      </c>
      <c r="G291" s="18">
        <v>260</v>
      </c>
      <c r="H291" s="18">
        <v>13.5</v>
      </c>
      <c r="I291" s="13">
        <v>503781.71259900002</v>
      </c>
      <c r="J291" s="13">
        <v>1052197.91656</v>
      </c>
      <c r="K291" s="20"/>
    </row>
    <row r="292" spans="1:11" x14ac:dyDescent="0.35">
      <c r="A292" s="19">
        <v>2561</v>
      </c>
      <c r="B292" s="11">
        <v>287</v>
      </c>
      <c r="C292" s="11" t="s">
        <v>31</v>
      </c>
      <c r="D292" s="11" t="s">
        <v>53</v>
      </c>
      <c r="E292" s="11" t="s">
        <v>20</v>
      </c>
      <c r="F292" s="12">
        <f t="shared" si="4"/>
        <v>4.2993630573248405</v>
      </c>
      <c r="G292" s="18">
        <v>280</v>
      </c>
      <c r="H292" s="18">
        <v>13.5</v>
      </c>
      <c r="I292" s="13">
        <v>503787.00427600002</v>
      </c>
      <c r="J292" s="13">
        <v>1052198.5780199999</v>
      </c>
      <c r="K292" s="20"/>
    </row>
    <row r="293" spans="1:11" x14ac:dyDescent="0.35">
      <c r="A293" s="19">
        <v>2561</v>
      </c>
      <c r="B293" s="11">
        <v>288</v>
      </c>
      <c r="C293" s="11" t="s">
        <v>31</v>
      </c>
      <c r="D293" s="11" t="s">
        <v>53</v>
      </c>
      <c r="E293" s="11" t="s">
        <v>20</v>
      </c>
      <c r="F293" s="12">
        <f t="shared" si="4"/>
        <v>4.2993630573248405</v>
      </c>
      <c r="G293" s="18">
        <v>270</v>
      </c>
      <c r="H293" s="18">
        <v>13.5</v>
      </c>
      <c r="I293" s="13">
        <v>503790.311575</v>
      </c>
      <c r="J293" s="13">
        <v>1052197.58583</v>
      </c>
      <c r="K293" s="20"/>
    </row>
    <row r="294" spans="1:11" x14ac:dyDescent="0.35">
      <c r="A294" s="19">
        <v>2561</v>
      </c>
      <c r="B294" s="11">
        <v>289</v>
      </c>
      <c r="C294" s="11" t="s">
        <v>31</v>
      </c>
      <c r="D294" s="11" t="s">
        <v>53</v>
      </c>
      <c r="E294" s="11" t="s">
        <v>20</v>
      </c>
      <c r="F294" s="12">
        <f t="shared" si="4"/>
        <v>4.2993630573248405</v>
      </c>
      <c r="G294" s="18">
        <v>340</v>
      </c>
      <c r="H294" s="18">
        <v>13.5</v>
      </c>
      <c r="I294" s="13">
        <v>503796.926171</v>
      </c>
      <c r="J294" s="13">
        <v>1052197.2551</v>
      </c>
      <c r="K294" s="20"/>
    </row>
    <row r="295" spans="1:11" x14ac:dyDescent="0.35">
      <c r="A295" s="19">
        <v>2561</v>
      </c>
      <c r="B295" s="11">
        <v>290</v>
      </c>
      <c r="C295" s="11" t="s">
        <v>31</v>
      </c>
      <c r="D295" s="11" t="s">
        <v>53</v>
      </c>
      <c r="E295" s="11" t="s">
        <v>20</v>
      </c>
      <c r="F295" s="12">
        <f t="shared" si="4"/>
        <v>3.8216560509554141</v>
      </c>
      <c r="G295" s="18">
        <v>340</v>
      </c>
      <c r="H295" s="18">
        <v>12</v>
      </c>
      <c r="I295" s="13">
        <v>503796.926171</v>
      </c>
      <c r="J295" s="13">
        <v>1052197.2551</v>
      </c>
      <c r="K295" s="20"/>
    </row>
    <row r="296" spans="1:11" x14ac:dyDescent="0.35">
      <c r="A296" s="19">
        <v>2561</v>
      </c>
      <c r="B296" s="11">
        <v>291</v>
      </c>
      <c r="C296" s="11" t="s">
        <v>31</v>
      </c>
      <c r="D296" s="11" t="s">
        <v>53</v>
      </c>
      <c r="E296" s="11" t="s">
        <v>20</v>
      </c>
      <c r="F296" s="12">
        <f t="shared" si="4"/>
        <v>4.1401273885350314</v>
      </c>
      <c r="G296" s="18">
        <v>380</v>
      </c>
      <c r="H296" s="18">
        <v>13</v>
      </c>
      <c r="I296" s="13">
        <v>503804.20222699997</v>
      </c>
      <c r="J296" s="13">
        <v>1052195.27073</v>
      </c>
      <c r="K296" s="20"/>
    </row>
    <row r="297" spans="1:11" x14ac:dyDescent="0.35">
      <c r="A297" s="19">
        <v>2561</v>
      </c>
      <c r="B297" s="11">
        <v>292</v>
      </c>
      <c r="C297" s="11" t="s">
        <v>31</v>
      </c>
      <c r="D297" s="11" t="s">
        <v>53</v>
      </c>
      <c r="E297" s="11" t="s">
        <v>20</v>
      </c>
      <c r="F297" s="12">
        <f t="shared" si="4"/>
        <v>3.8216560509554141</v>
      </c>
      <c r="G297" s="18">
        <v>310</v>
      </c>
      <c r="H297" s="18">
        <v>12</v>
      </c>
      <c r="I297" s="13">
        <v>503809.49390499998</v>
      </c>
      <c r="J297" s="13">
        <v>1052194.6092699999</v>
      </c>
      <c r="K297" s="20"/>
    </row>
    <row r="298" spans="1:11" x14ac:dyDescent="0.35">
      <c r="A298" s="19">
        <v>2561</v>
      </c>
      <c r="B298" s="11">
        <v>293</v>
      </c>
      <c r="C298" s="11" t="s">
        <v>31</v>
      </c>
      <c r="D298" s="11" t="s">
        <v>53</v>
      </c>
      <c r="E298" s="11" t="s">
        <v>20</v>
      </c>
      <c r="F298" s="12">
        <f t="shared" si="4"/>
        <v>3.6624203821656049</v>
      </c>
      <c r="G298" s="18">
        <v>320</v>
      </c>
      <c r="H298" s="18">
        <v>11.5</v>
      </c>
      <c r="I298" s="13">
        <v>503813.46266299998</v>
      </c>
      <c r="J298" s="13">
        <v>1052194.6092699999</v>
      </c>
      <c r="K298" s="20"/>
    </row>
    <row r="299" spans="1:11" x14ac:dyDescent="0.35">
      <c r="A299" s="19">
        <v>2561</v>
      </c>
      <c r="B299" s="11">
        <v>294</v>
      </c>
      <c r="C299" s="11" t="s">
        <v>31</v>
      </c>
      <c r="D299" s="11" t="s">
        <v>53</v>
      </c>
      <c r="E299" s="11" t="s">
        <v>20</v>
      </c>
      <c r="F299" s="12">
        <f t="shared" si="4"/>
        <v>4.1401273885350314</v>
      </c>
      <c r="G299" s="18">
        <v>300</v>
      </c>
      <c r="H299" s="18">
        <v>13</v>
      </c>
      <c r="I299" s="13">
        <v>503817.100691</v>
      </c>
      <c r="J299" s="13">
        <v>1052193.94781</v>
      </c>
      <c r="K299" s="20"/>
    </row>
    <row r="300" spans="1:11" x14ac:dyDescent="0.35">
      <c r="A300" s="19">
        <v>2561</v>
      </c>
      <c r="B300" s="11">
        <v>295</v>
      </c>
      <c r="C300" s="11" t="s">
        <v>31</v>
      </c>
      <c r="D300" s="11" t="s">
        <v>53</v>
      </c>
      <c r="E300" s="11" t="s">
        <v>20</v>
      </c>
      <c r="F300" s="12">
        <f t="shared" si="4"/>
        <v>4.1401273885350314</v>
      </c>
      <c r="G300" s="18">
        <v>370</v>
      </c>
      <c r="H300" s="18">
        <v>13</v>
      </c>
      <c r="I300" s="13">
        <v>503821.73090800003</v>
      </c>
      <c r="J300" s="13">
        <v>1052193.28635</v>
      </c>
      <c r="K300" s="20"/>
    </row>
    <row r="301" spans="1:11" x14ac:dyDescent="0.35">
      <c r="A301" s="19">
        <v>2561</v>
      </c>
      <c r="B301" s="11">
        <v>296</v>
      </c>
      <c r="C301" s="11" t="s">
        <v>31</v>
      </c>
      <c r="D301" s="11" t="s">
        <v>53</v>
      </c>
      <c r="E301" s="11" t="s">
        <v>20</v>
      </c>
      <c r="F301" s="12">
        <f t="shared" si="4"/>
        <v>4.1401273885350314</v>
      </c>
      <c r="G301" s="18">
        <v>270</v>
      </c>
      <c r="H301" s="18">
        <v>13</v>
      </c>
      <c r="I301" s="13">
        <v>503826.69185599999</v>
      </c>
      <c r="J301" s="13">
        <v>1052192.9556199999</v>
      </c>
      <c r="K301" s="20"/>
    </row>
    <row r="302" spans="1:11" x14ac:dyDescent="0.35">
      <c r="A302" s="19">
        <v>2561</v>
      </c>
      <c r="B302" s="11">
        <v>297</v>
      </c>
      <c r="C302" s="11" t="s">
        <v>31</v>
      </c>
      <c r="D302" s="11" t="s">
        <v>53</v>
      </c>
      <c r="E302" s="11" t="s">
        <v>20</v>
      </c>
      <c r="F302" s="12">
        <f t="shared" si="4"/>
        <v>4.2993630573248405</v>
      </c>
      <c r="G302" s="18">
        <v>220</v>
      </c>
      <c r="H302" s="18">
        <v>13.5</v>
      </c>
      <c r="I302" s="13">
        <v>503832.64499300002</v>
      </c>
      <c r="J302" s="13">
        <v>1052192.29416</v>
      </c>
      <c r="K302" s="20"/>
    </row>
    <row r="303" spans="1:11" x14ac:dyDescent="0.35">
      <c r="A303" s="19">
        <v>2561</v>
      </c>
      <c r="B303" s="11">
        <v>298</v>
      </c>
      <c r="C303" s="11" t="s">
        <v>31</v>
      </c>
      <c r="D303" s="11" t="s">
        <v>53</v>
      </c>
      <c r="E303" s="11" t="s">
        <v>20</v>
      </c>
      <c r="F303" s="12">
        <f t="shared" si="4"/>
        <v>4.2993630573248405</v>
      </c>
      <c r="G303" s="18">
        <v>220</v>
      </c>
      <c r="H303" s="18">
        <v>13.5</v>
      </c>
      <c r="I303" s="13">
        <v>503838.59813</v>
      </c>
      <c r="J303" s="13">
        <v>1052192.29416</v>
      </c>
      <c r="K303" s="20"/>
    </row>
    <row r="304" spans="1:11" x14ac:dyDescent="0.35">
      <c r="A304" s="19">
        <v>2561</v>
      </c>
      <c r="B304" s="11">
        <v>299</v>
      </c>
      <c r="C304" s="11" t="s">
        <v>30</v>
      </c>
      <c r="D304" s="11" t="s">
        <v>51</v>
      </c>
      <c r="E304" s="11" t="s">
        <v>18</v>
      </c>
      <c r="F304" s="12">
        <f t="shared" si="4"/>
        <v>4.2993630573248405</v>
      </c>
      <c r="G304" s="18">
        <v>220</v>
      </c>
      <c r="H304" s="18">
        <v>13.5</v>
      </c>
      <c r="I304" s="13">
        <v>503843.55907700001</v>
      </c>
      <c r="J304" s="13">
        <v>1052191.6327</v>
      </c>
      <c r="K304" s="20"/>
    </row>
    <row r="305" spans="1:11" x14ac:dyDescent="0.35">
      <c r="A305" s="19">
        <v>2561</v>
      </c>
      <c r="B305" s="11">
        <v>300</v>
      </c>
      <c r="C305" s="11" t="s">
        <v>30</v>
      </c>
      <c r="D305" s="11" t="s">
        <v>51</v>
      </c>
      <c r="E305" s="11" t="s">
        <v>18</v>
      </c>
      <c r="F305" s="12">
        <f t="shared" si="4"/>
        <v>4.2993630573248405</v>
      </c>
      <c r="G305" s="18">
        <v>250</v>
      </c>
      <c r="H305" s="18">
        <v>13.5</v>
      </c>
      <c r="I305" s="13">
        <v>503850.17367400002</v>
      </c>
      <c r="J305" s="13">
        <v>1052191.6327</v>
      </c>
      <c r="K305" s="20"/>
    </row>
    <row r="306" spans="1:11" s="14" customFormat="1" x14ac:dyDescent="0.35">
      <c r="A306" s="19">
        <v>2561</v>
      </c>
      <c r="B306" s="11">
        <v>301</v>
      </c>
      <c r="C306" s="11" t="s">
        <v>30</v>
      </c>
      <c r="D306" s="11" t="s">
        <v>51</v>
      </c>
      <c r="E306" s="11" t="s">
        <v>18</v>
      </c>
      <c r="F306" s="12">
        <f t="shared" si="4"/>
        <v>4.6178343949044587</v>
      </c>
      <c r="G306" s="18">
        <v>250</v>
      </c>
      <c r="H306" s="18">
        <v>14.5</v>
      </c>
      <c r="I306" s="13">
        <v>503854.80389099999</v>
      </c>
      <c r="J306" s="13">
        <v>1052191.3019699999</v>
      </c>
      <c r="K306" s="20"/>
    </row>
    <row r="307" spans="1:11" x14ac:dyDescent="0.35">
      <c r="A307" s="19">
        <v>2561</v>
      </c>
      <c r="B307" s="11">
        <v>302</v>
      </c>
      <c r="C307" s="11" t="s">
        <v>30</v>
      </c>
      <c r="D307" s="11" t="s">
        <v>51</v>
      </c>
      <c r="E307" s="11" t="s">
        <v>18</v>
      </c>
      <c r="F307" s="12">
        <f t="shared" si="4"/>
        <v>4.1401273885350314</v>
      </c>
      <c r="G307" s="18">
        <v>240</v>
      </c>
      <c r="H307" s="18">
        <v>13</v>
      </c>
      <c r="I307" s="13">
        <v>503859.43410900002</v>
      </c>
      <c r="J307" s="13">
        <v>1052191.3019699999</v>
      </c>
      <c r="K307" s="20"/>
    </row>
    <row r="308" spans="1:11" x14ac:dyDescent="0.35">
      <c r="A308" s="19">
        <v>2561</v>
      </c>
      <c r="B308" s="11">
        <v>303</v>
      </c>
      <c r="C308" s="11" t="s">
        <v>30</v>
      </c>
      <c r="D308" s="11" t="s">
        <v>51</v>
      </c>
      <c r="E308" s="11" t="s">
        <v>18</v>
      </c>
      <c r="F308" s="12">
        <f t="shared" si="4"/>
        <v>4.7770700636942669</v>
      </c>
      <c r="G308" s="18">
        <v>260</v>
      </c>
      <c r="H308" s="18">
        <v>15</v>
      </c>
      <c r="I308" s="13">
        <v>503859.43410900002</v>
      </c>
      <c r="J308" s="13">
        <v>1052191.3019699999</v>
      </c>
      <c r="K308" s="20"/>
    </row>
    <row r="309" spans="1:11" x14ac:dyDescent="0.35">
      <c r="A309" s="19">
        <v>2561</v>
      </c>
      <c r="B309" s="11">
        <v>304</v>
      </c>
      <c r="C309" s="11" t="s">
        <v>30</v>
      </c>
      <c r="D309" s="11" t="s">
        <v>51</v>
      </c>
      <c r="E309" s="11" t="s">
        <v>18</v>
      </c>
      <c r="F309" s="12">
        <f t="shared" si="4"/>
        <v>4.4585987261146496</v>
      </c>
      <c r="G309" s="18">
        <v>280</v>
      </c>
      <c r="H309" s="18">
        <v>14</v>
      </c>
      <c r="I309" s="13">
        <v>503866.04870500002</v>
      </c>
      <c r="J309" s="13">
        <v>1052191.6327</v>
      </c>
      <c r="K309" s="20"/>
    </row>
    <row r="310" spans="1:11" x14ac:dyDescent="0.35">
      <c r="A310" s="19">
        <v>2561</v>
      </c>
      <c r="B310" s="11">
        <v>305</v>
      </c>
      <c r="C310" s="11" t="s">
        <v>30</v>
      </c>
      <c r="D310" s="11" t="s">
        <v>51</v>
      </c>
      <c r="E310" s="11" t="s">
        <v>18</v>
      </c>
      <c r="F310" s="12">
        <f t="shared" si="4"/>
        <v>4.1401273885350314</v>
      </c>
      <c r="G310" s="18">
        <v>270</v>
      </c>
      <c r="H310" s="18">
        <v>13</v>
      </c>
      <c r="I310" s="13">
        <v>503870.01746300003</v>
      </c>
      <c r="J310" s="13">
        <v>1052191.96343</v>
      </c>
      <c r="K310" s="20"/>
    </row>
    <row r="311" spans="1:11" x14ac:dyDescent="0.35">
      <c r="A311" s="19">
        <v>2561</v>
      </c>
      <c r="B311" s="11">
        <v>306</v>
      </c>
      <c r="C311" s="11" t="s">
        <v>30</v>
      </c>
      <c r="D311" s="11" t="s">
        <v>51</v>
      </c>
      <c r="E311" s="11" t="s">
        <v>18</v>
      </c>
      <c r="F311" s="12">
        <f t="shared" si="4"/>
        <v>4.1401273885350314</v>
      </c>
      <c r="G311" s="18">
        <v>220</v>
      </c>
      <c r="H311" s="18">
        <v>13</v>
      </c>
      <c r="I311" s="13">
        <v>503870.01746300003</v>
      </c>
      <c r="J311" s="13">
        <v>1052191.96343</v>
      </c>
      <c r="K311" s="20"/>
    </row>
    <row r="312" spans="1:11" x14ac:dyDescent="0.35">
      <c r="A312" s="19">
        <v>2561</v>
      </c>
      <c r="B312" s="11">
        <v>307</v>
      </c>
      <c r="C312" s="11" t="s">
        <v>30</v>
      </c>
      <c r="D312" s="11" t="s">
        <v>51</v>
      </c>
      <c r="E312" s="11" t="s">
        <v>18</v>
      </c>
      <c r="F312" s="12">
        <f t="shared" si="4"/>
        <v>4.1401273885350314</v>
      </c>
      <c r="G312" s="18">
        <v>250</v>
      </c>
      <c r="H312" s="18">
        <v>13</v>
      </c>
      <c r="I312" s="13">
        <v>503875.30914099998</v>
      </c>
      <c r="J312" s="13">
        <v>1052192.29416</v>
      </c>
      <c r="K312" s="20"/>
    </row>
    <row r="313" spans="1:11" x14ac:dyDescent="0.35">
      <c r="A313" s="19">
        <v>2561</v>
      </c>
      <c r="B313" s="11">
        <v>308</v>
      </c>
      <c r="C313" s="11" t="s">
        <v>30</v>
      </c>
      <c r="D313" s="11" t="s">
        <v>51</v>
      </c>
      <c r="E313" s="11" t="s">
        <v>18</v>
      </c>
      <c r="F313" s="12">
        <f t="shared" si="4"/>
        <v>4.7770700636942669</v>
      </c>
      <c r="G313" s="18">
        <v>280</v>
      </c>
      <c r="H313" s="18">
        <v>15</v>
      </c>
      <c r="I313" s="13">
        <v>503875.30914099998</v>
      </c>
      <c r="J313" s="13">
        <v>1052192.29416</v>
      </c>
      <c r="K313" s="20"/>
    </row>
    <row r="314" spans="1:11" x14ac:dyDescent="0.35">
      <c r="A314" s="19">
        <v>2561</v>
      </c>
      <c r="B314" s="11">
        <v>309</v>
      </c>
      <c r="C314" s="11" t="s">
        <v>30</v>
      </c>
      <c r="D314" s="11" t="s">
        <v>51</v>
      </c>
      <c r="E314" s="11" t="s">
        <v>18</v>
      </c>
      <c r="F314" s="12">
        <f t="shared" si="4"/>
        <v>4.1401273885350314</v>
      </c>
      <c r="G314" s="18">
        <v>250</v>
      </c>
      <c r="H314" s="18">
        <v>13</v>
      </c>
      <c r="I314" s="13">
        <v>503882.58519700001</v>
      </c>
      <c r="J314" s="13">
        <v>1052191.3019699999</v>
      </c>
      <c r="K314" s="20"/>
    </row>
    <row r="315" spans="1:11" x14ac:dyDescent="0.35">
      <c r="A315" s="19">
        <v>2561</v>
      </c>
      <c r="B315" s="11">
        <v>310</v>
      </c>
      <c r="C315" s="11" t="s">
        <v>30</v>
      </c>
      <c r="D315" s="11" t="s">
        <v>51</v>
      </c>
      <c r="E315" s="11" t="s">
        <v>18</v>
      </c>
      <c r="F315" s="12">
        <f t="shared" si="4"/>
        <v>4.1401273885350314</v>
      </c>
      <c r="G315" s="18">
        <v>390</v>
      </c>
      <c r="H315" s="18">
        <v>13</v>
      </c>
      <c r="I315" s="13">
        <v>503883.24665599997</v>
      </c>
      <c r="J315" s="13">
        <v>1052183.69518</v>
      </c>
      <c r="K315" s="20"/>
    </row>
    <row r="316" spans="1:11" x14ac:dyDescent="0.35">
      <c r="A316" s="19">
        <v>2561</v>
      </c>
      <c r="B316" s="11">
        <v>311</v>
      </c>
      <c r="C316" s="11" t="s">
        <v>30</v>
      </c>
      <c r="D316" s="11" t="s">
        <v>51</v>
      </c>
      <c r="E316" s="11" t="s">
        <v>18</v>
      </c>
      <c r="F316" s="12">
        <f t="shared" si="4"/>
        <v>4.1401273885350314</v>
      </c>
      <c r="G316" s="18">
        <v>350</v>
      </c>
      <c r="H316" s="18">
        <v>13</v>
      </c>
      <c r="I316" s="13">
        <v>503878.28570900002</v>
      </c>
      <c r="J316" s="13">
        <v>1052183.69518</v>
      </c>
      <c r="K316" s="20"/>
    </row>
    <row r="317" spans="1:11" x14ac:dyDescent="0.35">
      <c r="A317" s="19">
        <v>2561</v>
      </c>
      <c r="B317" s="11">
        <v>312</v>
      </c>
      <c r="C317" s="11" t="s">
        <v>30</v>
      </c>
      <c r="D317" s="11" t="s">
        <v>51</v>
      </c>
      <c r="E317" s="11" t="s">
        <v>18</v>
      </c>
      <c r="F317" s="12">
        <f t="shared" si="4"/>
        <v>4.6178343949044587</v>
      </c>
      <c r="G317" s="18">
        <v>360</v>
      </c>
      <c r="H317" s="18">
        <v>14.5</v>
      </c>
      <c r="I317" s="13">
        <v>503870.678923</v>
      </c>
      <c r="J317" s="13">
        <v>1052183.69518</v>
      </c>
      <c r="K317" s="20"/>
    </row>
    <row r="318" spans="1:11" x14ac:dyDescent="0.35">
      <c r="A318" s="19">
        <v>2561</v>
      </c>
      <c r="B318" s="11">
        <v>313</v>
      </c>
      <c r="C318" s="11" t="s">
        <v>30</v>
      </c>
      <c r="D318" s="11" t="s">
        <v>51</v>
      </c>
      <c r="E318" s="11" t="s">
        <v>18</v>
      </c>
      <c r="F318" s="12">
        <f t="shared" si="4"/>
        <v>4.6178343949044587</v>
      </c>
      <c r="G318" s="18">
        <v>340</v>
      </c>
      <c r="H318" s="18">
        <v>14.5</v>
      </c>
      <c r="I318" s="13">
        <v>503862.07994700002</v>
      </c>
      <c r="J318" s="13">
        <v>1052182.04153</v>
      </c>
      <c r="K318" s="20"/>
    </row>
    <row r="319" spans="1:11" x14ac:dyDescent="0.35">
      <c r="A319" s="19">
        <v>2561</v>
      </c>
      <c r="B319" s="11">
        <v>314</v>
      </c>
      <c r="C319" s="11" t="s">
        <v>30</v>
      </c>
      <c r="D319" s="11" t="s">
        <v>51</v>
      </c>
      <c r="E319" s="11" t="s">
        <v>18</v>
      </c>
      <c r="F319" s="12">
        <f t="shared" si="4"/>
        <v>4.6178343949044587</v>
      </c>
      <c r="G319" s="18">
        <v>290</v>
      </c>
      <c r="H319" s="18">
        <v>14.5</v>
      </c>
      <c r="I319" s="13">
        <v>503862.07994700002</v>
      </c>
      <c r="J319" s="13">
        <v>1052182.04153</v>
      </c>
      <c r="K319" s="20"/>
    </row>
    <row r="320" spans="1:11" x14ac:dyDescent="0.35">
      <c r="A320" s="19">
        <v>2561</v>
      </c>
      <c r="B320" s="11">
        <v>315</v>
      </c>
      <c r="C320" s="11" t="s">
        <v>30</v>
      </c>
      <c r="D320" s="11" t="s">
        <v>51</v>
      </c>
      <c r="E320" s="11" t="s">
        <v>18</v>
      </c>
      <c r="F320" s="12">
        <f t="shared" si="4"/>
        <v>4.6178343949044587</v>
      </c>
      <c r="G320" s="18">
        <v>250</v>
      </c>
      <c r="H320" s="18">
        <v>14.5</v>
      </c>
      <c r="I320" s="13">
        <v>503855.46535100002</v>
      </c>
      <c r="J320" s="13">
        <v>1052182.04153</v>
      </c>
      <c r="K320" s="20"/>
    </row>
    <row r="321" spans="1:11" x14ac:dyDescent="0.35">
      <c r="A321" s="19">
        <v>2561</v>
      </c>
      <c r="B321" s="11">
        <v>316</v>
      </c>
      <c r="C321" s="11" t="s">
        <v>30</v>
      </c>
      <c r="D321" s="11" t="s">
        <v>51</v>
      </c>
      <c r="E321" s="11" t="s">
        <v>18</v>
      </c>
      <c r="F321" s="12">
        <f t="shared" si="4"/>
        <v>4.6178343949044587</v>
      </c>
      <c r="G321" s="18">
        <v>350</v>
      </c>
      <c r="H321" s="18">
        <v>14.5</v>
      </c>
      <c r="I321" s="13">
        <v>503851.49659300002</v>
      </c>
      <c r="J321" s="13">
        <v>1052182.04153</v>
      </c>
      <c r="K321" s="20"/>
    </row>
    <row r="322" spans="1:11" x14ac:dyDescent="0.35">
      <c r="A322" s="19">
        <v>2561</v>
      </c>
      <c r="B322" s="11">
        <v>317</v>
      </c>
      <c r="C322" s="11" t="s">
        <v>30</v>
      </c>
      <c r="D322" s="11" t="s">
        <v>51</v>
      </c>
      <c r="E322" s="11" t="s">
        <v>18</v>
      </c>
      <c r="F322" s="12">
        <f t="shared" si="4"/>
        <v>4.2993630573248405</v>
      </c>
      <c r="G322" s="18">
        <v>360</v>
      </c>
      <c r="H322" s="18">
        <v>13.5</v>
      </c>
      <c r="I322" s="13">
        <v>503844.88199600001</v>
      </c>
      <c r="J322" s="13">
        <v>1052182.04153</v>
      </c>
      <c r="K322" s="20"/>
    </row>
    <row r="323" spans="1:11" x14ac:dyDescent="0.35">
      <c r="A323" s="19">
        <v>2561</v>
      </c>
      <c r="B323" s="11">
        <v>318</v>
      </c>
      <c r="C323" s="11" t="s">
        <v>30</v>
      </c>
      <c r="D323" s="11" t="s">
        <v>51</v>
      </c>
      <c r="E323" s="11" t="s">
        <v>18</v>
      </c>
      <c r="F323" s="12">
        <f t="shared" si="4"/>
        <v>4.2993630573248405</v>
      </c>
      <c r="G323" s="18">
        <v>210</v>
      </c>
      <c r="H323" s="18">
        <v>13.5</v>
      </c>
      <c r="I323" s="13">
        <v>503837.60593999998</v>
      </c>
      <c r="J323" s="13">
        <v>1052182.7029899999</v>
      </c>
      <c r="K323" s="20"/>
    </row>
    <row r="324" spans="1:11" x14ac:dyDescent="0.35">
      <c r="A324" s="19">
        <v>2561</v>
      </c>
      <c r="B324" s="11">
        <v>319</v>
      </c>
      <c r="C324" s="15" t="s">
        <v>28</v>
      </c>
      <c r="D324" s="15" t="s">
        <v>49</v>
      </c>
      <c r="E324" s="15" t="s">
        <v>16</v>
      </c>
      <c r="F324" s="12">
        <f t="shared" si="4"/>
        <v>4.2993630573248405</v>
      </c>
      <c r="G324" s="18">
        <v>340</v>
      </c>
      <c r="H324" s="18">
        <v>13.5</v>
      </c>
      <c r="I324" s="13">
        <v>503837.60593999998</v>
      </c>
      <c r="J324" s="13">
        <v>1052182.7029899999</v>
      </c>
      <c r="K324" s="20"/>
    </row>
    <row r="325" spans="1:11" x14ac:dyDescent="0.35">
      <c r="A325" s="19">
        <v>2561</v>
      </c>
      <c r="B325" s="11">
        <v>320</v>
      </c>
      <c r="C325" s="15" t="s">
        <v>28</v>
      </c>
      <c r="D325" s="15" t="s">
        <v>49</v>
      </c>
      <c r="E325" s="15" t="s">
        <v>16</v>
      </c>
      <c r="F325" s="12">
        <f t="shared" si="4"/>
        <v>4.2993630573248405</v>
      </c>
      <c r="G325" s="18">
        <v>220</v>
      </c>
      <c r="H325" s="18">
        <v>13.5</v>
      </c>
      <c r="I325" s="13">
        <v>503829.33769399999</v>
      </c>
      <c r="J325" s="13">
        <v>1052182.7029899999</v>
      </c>
      <c r="K325" s="20"/>
    </row>
    <row r="326" spans="1:11" x14ac:dyDescent="0.35">
      <c r="A326" s="19">
        <v>2561</v>
      </c>
      <c r="B326" s="11">
        <v>321</v>
      </c>
      <c r="C326" s="15" t="s">
        <v>28</v>
      </c>
      <c r="D326" s="15" t="s">
        <v>49</v>
      </c>
      <c r="E326" s="15" t="s">
        <v>16</v>
      </c>
      <c r="F326" s="12">
        <f t="shared" si="4"/>
        <v>4.2993630573248405</v>
      </c>
      <c r="G326" s="18">
        <v>250</v>
      </c>
      <c r="H326" s="18">
        <v>13.5</v>
      </c>
      <c r="I326" s="13">
        <v>503824.70747700002</v>
      </c>
      <c r="J326" s="13">
        <v>1052183.36445</v>
      </c>
      <c r="K326" s="20"/>
    </row>
    <row r="327" spans="1:11" x14ac:dyDescent="0.35">
      <c r="A327" s="19">
        <v>2561</v>
      </c>
      <c r="B327" s="11">
        <v>322</v>
      </c>
      <c r="C327" s="15" t="s">
        <v>28</v>
      </c>
      <c r="D327" s="15" t="s">
        <v>49</v>
      </c>
      <c r="E327" s="15" t="s">
        <v>16</v>
      </c>
      <c r="F327" s="12">
        <f t="shared" ref="F327:F390" si="5">H327/3.14</f>
        <v>4.2993630573248405</v>
      </c>
      <c r="G327" s="18">
        <v>280</v>
      </c>
      <c r="H327" s="18">
        <v>13.5</v>
      </c>
      <c r="I327" s="13">
        <v>503819.746529</v>
      </c>
      <c r="J327" s="13">
        <v>1052184.0259100001</v>
      </c>
      <c r="K327" s="20"/>
    </row>
    <row r="328" spans="1:11" x14ac:dyDescent="0.35">
      <c r="A328" s="19">
        <v>2561</v>
      </c>
      <c r="B328" s="11">
        <v>323</v>
      </c>
      <c r="C328" s="15" t="s">
        <v>28</v>
      </c>
      <c r="D328" s="15" t="s">
        <v>49</v>
      </c>
      <c r="E328" s="15" t="s">
        <v>16</v>
      </c>
      <c r="F328" s="12">
        <f t="shared" si="5"/>
        <v>3.8216560509554141</v>
      </c>
      <c r="G328" s="18">
        <v>250</v>
      </c>
      <c r="H328" s="18">
        <v>12</v>
      </c>
      <c r="I328" s="13">
        <v>503816.10850099998</v>
      </c>
      <c r="J328" s="13">
        <v>1052185.0181</v>
      </c>
      <c r="K328" s="20"/>
    </row>
    <row r="329" spans="1:11" x14ac:dyDescent="0.35">
      <c r="A329" s="19">
        <v>2561</v>
      </c>
      <c r="B329" s="11">
        <v>324</v>
      </c>
      <c r="C329" s="15" t="s">
        <v>28</v>
      </c>
      <c r="D329" s="15" t="s">
        <v>49</v>
      </c>
      <c r="E329" s="15" t="s">
        <v>16</v>
      </c>
      <c r="F329" s="12">
        <f t="shared" si="5"/>
        <v>3.8216560509554141</v>
      </c>
      <c r="G329" s="18">
        <v>390</v>
      </c>
      <c r="H329" s="18">
        <v>12</v>
      </c>
      <c r="I329" s="13">
        <v>503809.16317499999</v>
      </c>
      <c r="J329" s="13">
        <v>1052186.0102899999</v>
      </c>
      <c r="K329" s="20"/>
    </row>
    <row r="330" spans="1:11" x14ac:dyDescent="0.35">
      <c r="A330" s="19">
        <v>2561</v>
      </c>
      <c r="B330" s="11">
        <v>325</v>
      </c>
      <c r="C330" s="15" t="s">
        <v>28</v>
      </c>
      <c r="D330" s="15" t="s">
        <v>49</v>
      </c>
      <c r="E330" s="15" t="s">
        <v>16</v>
      </c>
      <c r="F330" s="12">
        <f t="shared" si="5"/>
        <v>3.8216560509554141</v>
      </c>
      <c r="G330" s="18">
        <v>250</v>
      </c>
      <c r="H330" s="18">
        <v>12</v>
      </c>
      <c r="I330" s="13">
        <v>503804.53295700002</v>
      </c>
      <c r="J330" s="13">
        <v>1052186.67175</v>
      </c>
      <c r="K330" s="20"/>
    </row>
    <row r="331" spans="1:11" x14ac:dyDescent="0.35">
      <c r="A331" s="19">
        <v>2561</v>
      </c>
      <c r="B331" s="11">
        <v>326</v>
      </c>
      <c r="C331" s="15" t="s">
        <v>28</v>
      </c>
      <c r="D331" s="15" t="s">
        <v>49</v>
      </c>
      <c r="E331" s="15" t="s">
        <v>16</v>
      </c>
      <c r="F331" s="12">
        <f t="shared" si="5"/>
        <v>4.2993630573248405</v>
      </c>
      <c r="G331" s="18">
        <v>250</v>
      </c>
      <c r="H331" s="18">
        <v>13.5</v>
      </c>
      <c r="I331" s="13">
        <v>503798.24909100001</v>
      </c>
      <c r="J331" s="13">
        <v>1052186.67175</v>
      </c>
      <c r="K331" s="20"/>
    </row>
    <row r="332" spans="1:11" x14ac:dyDescent="0.35">
      <c r="A332" s="19">
        <v>2561</v>
      </c>
      <c r="B332" s="11">
        <v>327</v>
      </c>
      <c r="C332" s="15" t="s">
        <v>28</v>
      </c>
      <c r="D332" s="15" t="s">
        <v>49</v>
      </c>
      <c r="E332" s="15" t="s">
        <v>16</v>
      </c>
      <c r="F332" s="12">
        <f t="shared" si="5"/>
        <v>3.8216560509554141</v>
      </c>
      <c r="G332" s="18">
        <v>250</v>
      </c>
      <c r="H332" s="18">
        <v>12</v>
      </c>
      <c r="I332" s="13">
        <v>503792.957413</v>
      </c>
      <c r="J332" s="13">
        <v>1052187.00248</v>
      </c>
      <c r="K332" s="20"/>
    </row>
    <row r="333" spans="1:11" x14ac:dyDescent="0.35">
      <c r="A333" s="19">
        <v>2561</v>
      </c>
      <c r="B333" s="11">
        <v>328</v>
      </c>
      <c r="C333" s="15" t="s">
        <v>28</v>
      </c>
      <c r="D333" s="15" t="s">
        <v>49</v>
      </c>
      <c r="E333" s="15" t="s">
        <v>16</v>
      </c>
      <c r="F333" s="12">
        <f t="shared" si="5"/>
        <v>4.1401273885350314</v>
      </c>
      <c r="G333" s="18">
        <v>350</v>
      </c>
      <c r="H333" s="18">
        <v>13</v>
      </c>
      <c r="I333" s="13">
        <v>503792.957413</v>
      </c>
      <c r="J333" s="13">
        <v>1052187.00248</v>
      </c>
      <c r="K333" s="20"/>
    </row>
    <row r="334" spans="1:11" x14ac:dyDescent="0.35">
      <c r="A334" s="19">
        <v>2561</v>
      </c>
      <c r="B334" s="11">
        <v>329</v>
      </c>
      <c r="C334" s="15" t="s">
        <v>28</v>
      </c>
      <c r="D334" s="15" t="s">
        <v>49</v>
      </c>
      <c r="E334" s="15" t="s">
        <v>16</v>
      </c>
      <c r="F334" s="12">
        <f t="shared" si="5"/>
        <v>4.1401273885350314</v>
      </c>
      <c r="G334" s="18">
        <v>310</v>
      </c>
      <c r="H334" s="18">
        <v>13</v>
      </c>
      <c r="I334" s="13">
        <v>503784.02770799998</v>
      </c>
      <c r="J334" s="13">
        <v>1052187.9946699999</v>
      </c>
      <c r="K334" s="20"/>
    </row>
    <row r="335" spans="1:11" x14ac:dyDescent="0.35">
      <c r="A335" s="19">
        <v>2561</v>
      </c>
      <c r="B335" s="11">
        <v>330</v>
      </c>
      <c r="C335" s="15" t="s">
        <v>28</v>
      </c>
      <c r="D335" s="15" t="s">
        <v>49</v>
      </c>
      <c r="E335" s="15" t="s">
        <v>16</v>
      </c>
      <c r="F335" s="12">
        <f t="shared" si="5"/>
        <v>4.1401273885350314</v>
      </c>
      <c r="G335" s="18">
        <v>360</v>
      </c>
      <c r="H335" s="18">
        <v>13</v>
      </c>
      <c r="I335" s="13">
        <v>503784.02770799998</v>
      </c>
      <c r="J335" s="13">
        <v>1052187.9946699999</v>
      </c>
      <c r="K335" s="20"/>
    </row>
    <row r="336" spans="1:11" x14ac:dyDescent="0.35">
      <c r="A336" s="19">
        <v>2561</v>
      </c>
      <c r="B336" s="11">
        <v>331</v>
      </c>
      <c r="C336" s="15" t="s">
        <v>28</v>
      </c>
      <c r="D336" s="15" t="s">
        <v>49</v>
      </c>
      <c r="E336" s="15" t="s">
        <v>16</v>
      </c>
      <c r="F336" s="12">
        <f t="shared" si="5"/>
        <v>4.2993630573248405</v>
      </c>
      <c r="G336" s="18">
        <v>360</v>
      </c>
      <c r="H336" s="18">
        <v>13.5</v>
      </c>
      <c r="I336" s="13">
        <v>503773.44435300003</v>
      </c>
      <c r="J336" s="13">
        <v>1052188.65613</v>
      </c>
      <c r="K336" s="20"/>
    </row>
    <row r="337" spans="1:11" x14ac:dyDescent="0.35">
      <c r="A337" s="19">
        <v>2561</v>
      </c>
      <c r="B337" s="11">
        <v>332</v>
      </c>
      <c r="C337" s="15" t="s">
        <v>28</v>
      </c>
      <c r="D337" s="15" t="s">
        <v>49</v>
      </c>
      <c r="E337" s="15" t="s">
        <v>16</v>
      </c>
      <c r="F337" s="12">
        <f t="shared" si="5"/>
        <v>4.2993630573248405</v>
      </c>
      <c r="G337" s="18">
        <v>200</v>
      </c>
      <c r="H337" s="18">
        <v>13.5</v>
      </c>
      <c r="I337" s="13">
        <v>503769.80632500001</v>
      </c>
      <c r="J337" s="13">
        <v>1052188.65613</v>
      </c>
      <c r="K337" s="20"/>
    </row>
    <row r="338" spans="1:11" x14ac:dyDescent="0.35">
      <c r="A338" s="19">
        <v>2561</v>
      </c>
      <c r="B338" s="11">
        <v>333</v>
      </c>
      <c r="C338" s="11" t="s">
        <v>30</v>
      </c>
      <c r="D338" s="11" t="s">
        <v>51</v>
      </c>
      <c r="E338" s="11" t="s">
        <v>18</v>
      </c>
      <c r="F338" s="12">
        <f t="shared" si="5"/>
        <v>4.2993630573248405</v>
      </c>
      <c r="G338" s="18">
        <v>210</v>
      </c>
      <c r="H338" s="18">
        <v>13.5</v>
      </c>
      <c r="I338" s="13">
        <v>503764.18391800002</v>
      </c>
      <c r="J338" s="13">
        <v>1052189.3175900001</v>
      </c>
      <c r="K338" s="20"/>
    </row>
    <row r="339" spans="1:11" x14ac:dyDescent="0.35">
      <c r="A339" s="19">
        <v>2561</v>
      </c>
      <c r="B339" s="11">
        <v>334</v>
      </c>
      <c r="C339" s="11" t="s">
        <v>30</v>
      </c>
      <c r="D339" s="11" t="s">
        <v>51</v>
      </c>
      <c r="E339" s="11" t="s">
        <v>18</v>
      </c>
      <c r="F339" s="12">
        <f t="shared" si="5"/>
        <v>4.2993630573248405</v>
      </c>
      <c r="G339" s="18">
        <v>210</v>
      </c>
      <c r="H339" s="18">
        <v>13.5</v>
      </c>
      <c r="I339" s="13">
        <v>503758.89224100002</v>
      </c>
      <c r="J339" s="13">
        <v>1052189.97905</v>
      </c>
      <c r="K339" s="20"/>
    </row>
    <row r="340" spans="1:11" x14ac:dyDescent="0.35">
      <c r="A340" s="19">
        <v>2561</v>
      </c>
      <c r="B340" s="11">
        <v>335</v>
      </c>
      <c r="C340" s="11" t="s">
        <v>30</v>
      </c>
      <c r="D340" s="11" t="s">
        <v>51</v>
      </c>
      <c r="E340" s="11" t="s">
        <v>18</v>
      </c>
      <c r="F340" s="12">
        <f t="shared" si="5"/>
        <v>4.2993630573248405</v>
      </c>
      <c r="G340" s="18">
        <v>330</v>
      </c>
      <c r="H340" s="18">
        <v>13.5</v>
      </c>
      <c r="I340" s="13">
        <v>503755.25421300001</v>
      </c>
      <c r="J340" s="13">
        <v>1052190.9712400001</v>
      </c>
      <c r="K340" s="20"/>
    </row>
    <row r="341" spans="1:11" x14ac:dyDescent="0.35">
      <c r="A341" s="19">
        <v>2561</v>
      </c>
      <c r="B341" s="11">
        <v>336</v>
      </c>
      <c r="C341" s="11" t="s">
        <v>30</v>
      </c>
      <c r="D341" s="11" t="s">
        <v>51</v>
      </c>
      <c r="E341" s="11" t="s">
        <v>18</v>
      </c>
      <c r="F341" s="12">
        <f t="shared" si="5"/>
        <v>4.1401273885350314</v>
      </c>
      <c r="G341" s="18">
        <v>250</v>
      </c>
      <c r="H341" s="18">
        <v>13</v>
      </c>
      <c r="I341" s="13">
        <v>503750.62399499997</v>
      </c>
      <c r="J341" s="13">
        <v>1052182.7029899999</v>
      </c>
      <c r="K341" s="20"/>
    </row>
    <row r="342" spans="1:11" x14ac:dyDescent="0.35">
      <c r="A342" s="19">
        <v>2561</v>
      </c>
      <c r="B342" s="11">
        <v>337</v>
      </c>
      <c r="C342" s="11" t="s">
        <v>30</v>
      </c>
      <c r="D342" s="11" t="s">
        <v>51</v>
      </c>
      <c r="E342" s="11" t="s">
        <v>18</v>
      </c>
      <c r="F342" s="12">
        <f t="shared" si="5"/>
        <v>4.1401273885350314</v>
      </c>
      <c r="G342" s="18">
        <v>390</v>
      </c>
      <c r="H342" s="18">
        <v>13</v>
      </c>
      <c r="I342" s="13">
        <v>503755.25421300001</v>
      </c>
      <c r="J342" s="13">
        <v>1052181.38007</v>
      </c>
      <c r="K342" s="20"/>
    </row>
    <row r="343" spans="1:11" x14ac:dyDescent="0.35">
      <c r="A343" s="19">
        <v>2561</v>
      </c>
      <c r="B343" s="11">
        <v>338</v>
      </c>
      <c r="C343" s="11" t="s">
        <v>30</v>
      </c>
      <c r="D343" s="11" t="s">
        <v>51</v>
      </c>
      <c r="E343" s="11" t="s">
        <v>18</v>
      </c>
      <c r="F343" s="12">
        <f t="shared" si="5"/>
        <v>4.1401273885350314</v>
      </c>
      <c r="G343" s="18">
        <v>350</v>
      </c>
      <c r="H343" s="18">
        <v>13</v>
      </c>
      <c r="I343" s="13">
        <v>503755.25421300001</v>
      </c>
      <c r="J343" s="13">
        <v>1052181.38007</v>
      </c>
      <c r="K343" s="20"/>
    </row>
    <row r="344" spans="1:11" x14ac:dyDescent="0.35">
      <c r="A344" s="19">
        <v>2561</v>
      </c>
      <c r="B344" s="11">
        <v>339</v>
      </c>
      <c r="C344" s="11" t="s">
        <v>30</v>
      </c>
      <c r="D344" s="11" t="s">
        <v>51</v>
      </c>
      <c r="E344" s="11" t="s">
        <v>18</v>
      </c>
      <c r="F344" s="12">
        <f t="shared" si="5"/>
        <v>4.7770700636942669</v>
      </c>
      <c r="G344" s="18">
        <v>360</v>
      </c>
      <c r="H344" s="18">
        <v>15</v>
      </c>
      <c r="I344" s="13">
        <v>503765.50683799997</v>
      </c>
      <c r="J344" s="13">
        <v>1052181.38007</v>
      </c>
      <c r="K344" s="20"/>
    </row>
    <row r="345" spans="1:11" x14ac:dyDescent="0.35">
      <c r="A345" s="19">
        <v>2561</v>
      </c>
      <c r="B345" s="11">
        <v>340</v>
      </c>
      <c r="C345" s="11" t="s">
        <v>30</v>
      </c>
      <c r="D345" s="11" t="s">
        <v>51</v>
      </c>
      <c r="E345" s="11" t="s">
        <v>18</v>
      </c>
      <c r="F345" s="12">
        <f t="shared" si="5"/>
        <v>4.936305732484076</v>
      </c>
      <c r="G345" s="18">
        <v>340</v>
      </c>
      <c r="H345" s="18">
        <v>15.5</v>
      </c>
      <c r="I345" s="13">
        <v>503768.814136</v>
      </c>
      <c r="J345" s="13">
        <v>1052181.38007</v>
      </c>
      <c r="K345" s="20"/>
    </row>
    <row r="346" spans="1:11" x14ac:dyDescent="0.35">
      <c r="A346" s="19">
        <v>2561</v>
      </c>
      <c r="B346" s="11">
        <v>341</v>
      </c>
      <c r="C346" s="11" t="s">
        <v>30</v>
      </c>
      <c r="D346" s="11" t="s">
        <v>51</v>
      </c>
      <c r="E346" s="11" t="s">
        <v>18</v>
      </c>
      <c r="F346" s="12">
        <f t="shared" si="5"/>
        <v>4.2993630573248405</v>
      </c>
      <c r="G346" s="18">
        <v>300</v>
      </c>
      <c r="H346" s="18">
        <v>13.5</v>
      </c>
      <c r="I346" s="13">
        <v>503773.11362399999</v>
      </c>
      <c r="J346" s="13">
        <v>1052180.05715</v>
      </c>
      <c r="K346" s="20"/>
    </row>
    <row r="347" spans="1:11" x14ac:dyDescent="0.35">
      <c r="A347" s="19">
        <v>2561</v>
      </c>
      <c r="B347" s="11">
        <v>342</v>
      </c>
      <c r="C347" s="11" t="s">
        <v>30</v>
      </c>
      <c r="D347" s="11" t="s">
        <v>51</v>
      </c>
      <c r="E347" s="11" t="s">
        <v>18</v>
      </c>
      <c r="F347" s="12">
        <f t="shared" si="5"/>
        <v>4.2993630573248405</v>
      </c>
      <c r="G347" s="18">
        <v>250</v>
      </c>
      <c r="H347" s="18">
        <v>13.5</v>
      </c>
      <c r="I347" s="13">
        <v>503778.074571</v>
      </c>
      <c r="J347" s="13">
        <v>1052179.72642</v>
      </c>
      <c r="K347" s="20"/>
    </row>
    <row r="348" spans="1:11" x14ac:dyDescent="0.35">
      <c r="A348" s="19">
        <v>2561</v>
      </c>
      <c r="B348" s="11">
        <v>343</v>
      </c>
      <c r="C348" s="11" t="s">
        <v>30</v>
      </c>
      <c r="D348" s="11" t="s">
        <v>51</v>
      </c>
      <c r="E348" s="11" t="s">
        <v>18</v>
      </c>
      <c r="F348" s="12">
        <f t="shared" si="5"/>
        <v>4.7770700636942669</v>
      </c>
      <c r="G348" s="18">
        <v>390</v>
      </c>
      <c r="H348" s="18">
        <v>15</v>
      </c>
      <c r="I348" s="13">
        <v>503783.03551800002</v>
      </c>
      <c r="J348" s="13">
        <v>1052178.7342300001</v>
      </c>
      <c r="K348" s="20"/>
    </row>
    <row r="349" spans="1:11" x14ac:dyDescent="0.35">
      <c r="A349" s="19">
        <v>2561</v>
      </c>
      <c r="B349" s="11">
        <v>344</v>
      </c>
      <c r="C349" s="11" t="s">
        <v>30</v>
      </c>
      <c r="D349" s="11" t="s">
        <v>51</v>
      </c>
      <c r="E349" s="11" t="s">
        <v>18</v>
      </c>
      <c r="F349" s="12">
        <f t="shared" si="5"/>
        <v>3.5031847133757958</v>
      </c>
      <c r="G349" s="18">
        <v>350</v>
      </c>
      <c r="H349" s="18">
        <v>11</v>
      </c>
      <c r="I349" s="13">
        <v>503788.98865499999</v>
      </c>
      <c r="J349" s="13">
        <v>1052178.07277</v>
      </c>
      <c r="K349" s="20"/>
    </row>
    <row r="350" spans="1:11" x14ac:dyDescent="0.35">
      <c r="A350" s="19">
        <v>2561</v>
      </c>
      <c r="B350" s="11">
        <v>345</v>
      </c>
      <c r="C350" s="11" t="s">
        <v>30</v>
      </c>
      <c r="D350" s="11" t="s">
        <v>51</v>
      </c>
      <c r="E350" s="11" t="s">
        <v>18</v>
      </c>
      <c r="F350" s="12">
        <f t="shared" si="5"/>
        <v>4.4585987261146496</v>
      </c>
      <c r="G350" s="18">
        <v>360</v>
      </c>
      <c r="H350" s="18">
        <v>14</v>
      </c>
      <c r="I350" s="13">
        <v>503788.98865499999</v>
      </c>
      <c r="J350" s="13">
        <v>1052178.07277</v>
      </c>
      <c r="K350" s="20"/>
    </row>
    <row r="351" spans="1:11" x14ac:dyDescent="0.35">
      <c r="A351" s="19">
        <v>2561</v>
      </c>
      <c r="B351" s="11">
        <v>346</v>
      </c>
      <c r="C351" s="11" t="s">
        <v>30</v>
      </c>
      <c r="D351" s="11" t="s">
        <v>51</v>
      </c>
      <c r="E351" s="11" t="s">
        <v>18</v>
      </c>
      <c r="F351" s="12">
        <f t="shared" si="5"/>
        <v>4.1401273885350314</v>
      </c>
      <c r="G351" s="18">
        <v>340</v>
      </c>
      <c r="H351" s="18">
        <v>13</v>
      </c>
      <c r="I351" s="13">
        <v>503796.59544100001</v>
      </c>
      <c r="J351" s="13">
        <v>1052177.0805899999</v>
      </c>
      <c r="K351" s="20"/>
    </row>
    <row r="352" spans="1:11" x14ac:dyDescent="0.35">
      <c r="A352" s="19">
        <v>2561</v>
      </c>
      <c r="B352" s="11">
        <v>347</v>
      </c>
      <c r="C352" s="11" t="s">
        <v>30</v>
      </c>
      <c r="D352" s="11" t="s">
        <v>51</v>
      </c>
      <c r="E352" s="11" t="s">
        <v>18</v>
      </c>
      <c r="F352" s="12">
        <f t="shared" si="5"/>
        <v>4.1401273885350314</v>
      </c>
      <c r="G352" s="18">
        <v>300</v>
      </c>
      <c r="H352" s="18">
        <v>13</v>
      </c>
      <c r="I352" s="13">
        <v>503801.88711900002</v>
      </c>
      <c r="J352" s="13">
        <v>1052176.7498600001</v>
      </c>
      <c r="K352" s="20"/>
    </row>
    <row r="353" spans="1:11" x14ac:dyDescent="0.35">
      <c r="A353" s="19">
        <v>2561</v>
      </c>
      <c r="B353" s="11">
        <v>348</v>
      </c>
      <c r="C353" s="11" t="s">
        <v>30</v>
      </c>
      <c r="D353" s="11" t="s">
        <v>51</v>
      </c>
      <c r="E353" s="11" t="s">
        <v>18</v>
      </c>
      <c r="F353" s="12">
        <f t="shared" si="5"/>
        <v>4.1401273885350314</v>
      </c>
      <c r="G353" s="18">
        <v>310</v>
      </c>
      <c r="H353" s="18">
        <v>13</v>
      </c>
      <c r="I353" s="13">
        <v>503809.82463500003</v>
      </c>
      <c r="J353" s="13">
        <v>1052174.7654800001</v>
      </c>
      <c r="K353" s="20"/>
    </row>
    <row r="354" spans="1:11" x14ac:dyDescent="0.35">
      <c r="A354" s="19">
        <v>2561</v>
      </c>
      <c r="B354" s="11">
        <v>349</v>
      </c>
      <c r="C354" s="11" t="s">
        <v>30</v>
      </c>
      <c r="D354" s="11" t="s">
        <v>51</v>
      </c>
      <c r="E354" s="11" t="s">
        <v>18</v>
      </c>
      <c r="F354" s="12">
        <f t="shared" si="5"/>
        <v>4.1401273885350314</v>
      </c>
      <c r="G354" s="18">
        <v>310</v>
      </c>
      <c r="H354" s="18">
        <v>13</v>
      </c>
      <c r="I354" s="13">
        <v>503809.82463500003</v>
      </c>
      <c r="J354" s="13">
        <v>1052174.7654800001</v>
      </c>
      <c r="K354" s="20"/>
    </row>
    <row r="355" spans="1:11" x14ac:dyDescent="0.35">
      <c r="A355" s="19">
        <v>2561</v>
      </c>
      <c r="B355" s="11">
        <v>350</v>
      </c>
      <c r="C355" s="11" t="s">
        <v>30</v>
      </c>
      <c r="D355" s="11" t="s">
        <v>51</v>
      </c>
      <c r="E355" s="11" t="s">
        <v>18</v>
      </c>
      <c r="F355" s="12">
        <f t="shared" si="5"/>
        <v>4.4585987261146496</v>
      </c>
      <c r="G355" s="18">
        <v>350</v>
      </c>
      <c r="H355" s="18">
        <v>14</v>
      </c>
      <c r="I355" s="13">
        <v>503816.76996100001</v>
      </c>
      <c r="J355" s="13">
        <v>1052174.43475</v>
      </c>
      <c r="K355" s="20"/>
    </row>
    <row r="356" spans="1:11" s="10" customFormat="1" x14ac:dyDescent="0.35">
      <c r="A356" s="19">
        <v>2561</v>
      </c>
      <c r="B356" s="11">
        <v>351</v>
      </c>
      <c r="C356" s="11" t="s">
        <v>30</v>
      </c>
      <c r="D356" s="11" t="s">
        <v>51</v>
      </c>
      <c r="E356" s="11" t="s">
        <v>18</v>
      </c>
      <c r="F356" s="12">
        <f t="shared" si="5"/>
        <v>4.1401273885350314</v>
      </c>
      <c r="G356" s="18">
        <v>250</v>
      </c>
      <c r="H356" s="18">
        <v>13</v>
      </c>
      <c r="I356" s="13">
        <v>503822.72309799999</v>
      </c>
      <c r="J356" s="13">
        <v>1052173.7732899999</v>
      </c>
      <c r="K356" s="20"/>
    </row>
    <row r="357" spans="1:11" x14ac:dyDescent="0.35">
      <c r="A357" s="19">
        <v>2561</v>
      </c>
      <c r="B357" s="11">
        <v>352</v>
      </c>
      <c r="C357" s="11" t="s">
        <v>30</v>
      </c>
      <c r="D357" s="11" t="s">
        <v>51</v>
      </c>
      <c r="E357" s="11" t="s">
        <v>18</v>
      </c>
      <c r="F357" s="12">
        <f t="shared" si="5"/>
        <v>4.1401273885350314</v>
      </c>
      <c r="G357" s="18">
        <v>390</v>
      </c>
      <c r="H357" s="18">
        <v>13</v>
      </c>
      <c r="I357" s="13">
        <v>503827.684045</v>
      </c>
      <c r="J357" s="13">
        <v>1052172.7811</v>
      </c>
      <c r="K357" s="20"/>
    </row>
    <row r="358" spans="1:11" x14ac:dyDescent="0.35">
      <c r="A358" s="19">
        <v>2561</v>
      </c>
      <c r="B358" s="11">
        <v>353</v>
      </c>
      <c r="C358" s="11" t="s">
        <v>30</v>
      </c>
      <c r="D358" s="11" t="s">
        <v>51</v>
      </c>
      <c r="E358" s="11" t="s">
        <v>18</v>
      </c>
      <c r="F358" s="12">
        <f t="shared" si="5"/>
        <v>4.1401273885350314</v>
      </c>
      <c r="G358" s="18">
        <v>350</v>
      </c>
      <c r="H358" s="18">
        <v>13</v>
      </c>
      <c r="I358" s="13">
        <v>503833.96791200002</v>
      </c>
      <c r="J358" s="13">
        <v>1052171.7889099999</v>
      </c>
      <c r="K358" s="20"/>
    </row>
    <row r="359" spans="1:11" x14ac:dyDescent="0.35">
      <c r="A359" s="19">
        <v>2561</v>
      </c>
      <c r="B359" s="11">
        <v>354</v>
      </c>
      <c r="C359" s="11" t="s">
        <v>30</v>
      </c>
      <c r="D359" s="11" t="s">
        <v>51</v>
      </c>
      <c r="E359" s="11" t="s">
        <v>18</v>
      </c>
      <c r="F359" s="12">
        <f t="shared" si="5"/>
        <v>4.7770700636942669</v>
      </c>
      <c r="G359" s="18">
        <v>360</v>
      </c>
      <c r="H359" s="18">
        <v>15</v>
      </c>
      <c r="I359" s="13">
        <v>503838.92885899998</v>
      </c>
      <c r="J359" s="13">
        <v>1052171.12745</v>
      </c>
      <c r="K359" s="20"/>
    </row>
    <row r="360" spans="1:11" x14ac:dyDescent="0.35">
      <c r="A360" s="19">
        <v>2561</v>
      </c>
      <c r="B360" s="11">
        <v>355</v>
      </c>
      <c r="C360" s="11" t="s">
        <v>30</v>
      </c>
      <c r="D360" s="11" t="s">
        <v>51</v>
      </c>
      <c r="E360" s="11" t="s">
        <v>18</v>
      </c>
      <c r="F360" s="12">
        <f t="shared" si="5"/>
        <v>4.6178343949044587</v>
      </c>
      <c r="G360" s="18">
        <v>340</v>
      </c>
      <c r="H360" s="18">
        <v>14.5</v>
      </c>
      <c r="I360" s="13">
        <v>503843.55907700001</v>
      </c>
      <c r="J360" s="13">
        <v>1052171.12745</v>
      </c>
      <c r="K360" s="20"/>
    </row>
    <row r="361" spans="1:11" x14ac:dyDescent="0.35">
      <c r="A361" s="19">
        <v>2561</v>
      </c>
      <c r="B361" s="11">
        <v>356</v>
      </c>
      <c r="C361" s="11" t="s">
        <v>31</v>
      </c>
      <c r="D361" s="11" t="s">
        <v>53</v>
      </c>
      <c r="E361" s="11" t="s">
        <v>20</v>
      </c>
      <c r="F361" s="12">
        <f t="shared" si="5"/>
        <v>4.4585987261146496</v>
      </c>
      <c r="G361" s="18">
        <v>250</v>
      </c>
      <c r="H361" s="18">
        <v>14</v>
      </c>
      <c r="I361" s="13">
        <v>503843.55907700001</v>
      </c>
      <c r="J361" s="13">
        <v>1052171.12745</v>
      </c>
      <c r="K361" s="20"/>
    </row>
    <row r="362" spans="1:11" x14ac:dyDescent="0.35">
      <c r="A362" s="19">
        <v>2561</v>
      </c>
      <c r="B362" s="11">
        <v>357</v>
      </c>
      <c r="C362" s="11" t="s">
        <v>31</v>
      </c>
      <c r="D362" s="11" t="s">
        <v>53</v>
      </c>
      <c r="E362" s="11" t="s">
        <v>20</v>
      </c>
      <c r="F362" s="12">
        <f t="shared" si="5"/>
        <v>4.1401273885350314</v>
      </c>
      <c r="G362" s="18">
        <v>200</v>
      </c>
      <c r="H362" s="18">
        <v>13</v>
      </c>
      <c r="I362" s="13">
        <v>503853.150242</v>
      </c>
      <c r="J362" s="13">
        <v>1052171.4581800001</v>
      </c>
      <c r="K362" s="20"/>
    </row>
    <row r="363" spans="1:11" x14ac:dyDescent="0.35">
      <c r="A363" s="19">
        <v>2561</v>
      </c>
      <c r="B363" s="11">
        <v>358</v>
      </c>
      <c r="C363" s="11" t="s">
        <v>31</v>
      </c>
      <c r="D363" s="11" t="s">
        <v>53</v>
      </c>
      <c r="E363" s="11" t="s">
        <v>20</v>
      </c>
      <c r="F363" s="12">
        <f t="shared" si="5"/>
        <v>4.1401273885350314</v>
      </c>
      <c r="G363" s="18">
        <v>200</v>
      </c>
      <c r="H363" s="18">
        <v>13</v>
      </c>
      <c r="I363" s="13">
        <v>503861.74921799998</v>
      </c>
      <c r="J363" s="13">
        <v>1052171.4581800001</v>
      </c>
      <c r="K363" s="20"/>
    </row>
    <row r="364" spans="1:11" x14ac:dyDescent="0.35">
      <c r="A364" s="19">
        <v>2561</v>
      </c>
      <c r="B364" s="11">
        <v>359</v>
      </c>
      <c r="C364" s="11" t="s">
        <v>31</v>
      </c>
      <c r="D364" s="11" t="s">
        <v>53</v>
      </c>
      <c r="E364" s="11" t="s">
        <v>20</v>
      </c>
      <c r="F364" s="12">
        <f t="shared" si="5"/>
        <v>4.1401273885350314</v>
      </c>
      <c r="G364" s="18">
        <v>250</v>
      </c>
      <c r="H364" s="18">
        <v>13</v>
      </c>
      <c r="I364" s="13">
        <v>503871.00965299999</v>
      </c>
      <c r="J364" s="13">
        <v>1052172.7811</v>
      </c>
      <c r="K364" s="20"/>
    </row>
    <row r="365" spans="1:11" x14ac:dyDescent="0.35">
      <c r="A365" s="19">
        <v>2561</v>
      </c>
      <c r="B365" s="11">
        <v>360</v>
      </c>
      <c r="C365" s="11" t="s">
        <v>31</v>
      </c>
      <c r="D365" s="11" t="s">
        <v>53</v>
      </c>
      <c r="E365" s="11" t="s">
        <v>20</v>
      </c>
      <c r="F365" s="12">
        <f t="shared" si="5"/>
        <v>3.8216560509554141</v>
      </c>
      <c r="G365" s="18">
        <v>390</v>
      </c>
      <c r="H365" s="18">
        <v>12</v>
      </c>
      <c r="I365" s="13">
        <v>503878.28570900002</v>
      </c>
      <c r="J365" s="13">
        <v>1052173.1118300001</v>
      </c>
      <c r="K365" s="20"/>
    </row>
    <row r="366" spans="1:11" x14ac:dyDescent="0.35">
      <c r="A366" s="19">
        <v>2561</v>
      </c>
      <c r="B366" s="11">
        <v>361</v>
      </c>
      <c r="C366" s="11" t="s">
        <v>31</v>
      </c>
      <c r="D366" s="11" t="s">
        <v>53</v>
      </c>
      <c r="E366" s="11" t="s">
        <v>20</v>
      </c>
      <c r="F366" s="12">
        <f t="shared" si="5"/>
        <v>3.8216560509554141</v>
      </c>
      <c r="G366" s="18">
        <v>350</v>
      </c>
      <c r="H366" s="18">
        <v>12</v>
      </c>
      <c r="I366" s="13">
        <v>503878.28570900002</v>
      </c>
      <c r="J366" s="13">
        <v>1052173.1118300001</v>
      </c>
      <c r="K366" s="20"/>
    </row>
    <row r="367" spans="1:11" x14ac:dyDescent="0.35">
      <c r="A367" s="19">
        <v>2561</v>
      </c>
      <c r="B367" s="11">
        <v>362</v>
      </c>
      <c r="C367" s="11" t="s">
        <v>31</v>
      </c>
      <c r="D367" s="11" t="s">
        <v>53</v>
      </c>
      <c r="E367" s="11" t="s">
        <v>20</v>
      </c>
      <c r="F367" s="12">
        <f t="shared" si="5"/>
        <v>3.8216560509554141</v>
      </c>
      <c r="G367" s="18">
        <v>360</v>
      </c>
      <c r="H367" s="18">
        <v>12</v>
      </c>
      <c r="I367" s="13">
        <v>503883.24665599997</v>
      </c>
      <c r="J367" s="13">
        <v>1052172.7811</v>
      </c>
      <c r="K367" s="20"/>
    </row>
    <row r="368" spans="1:11" x14ac:dyDescent="0.35">
      <c r="A368" s="19">
        <v>2561</v>
      </c>
      <c r="B368" s="11">
        <v>363</v>
      </c>
      <c r="C368" s="11" t="s">
        <v>31</v>
      </c>
      <c r="D368" s="11" t="s">
        <v>53</v>
      </c>
      <c r="E368" s="11" t="s">
        <v>20</v>
      </c>
      <c r="F368" s="12">
        <f t="shared" si="5"/>
        <v>4.4585987261146496</v>
      </c>
      <c r="G368" s="18">
        <v>340</v>
      </c>
      <c r="H368" s="18">
        <v>14</v>
      </c>
      <c r="I368" s="13">
        <v>503883.24665599997</v>
      </c>
      <c r="J368" s="13">
        <v>1052172.7811</v>
      </c>
      <c r="K368" s="20"/>
    </row>
    <row r="369" spans="1:11" x14ac:dyDescent="0.35">
      <c r="A369" s="19">
        <v>2561</v>
      </c>
      <c r="B369" s="11">
        <v>364</v>
      </c>
      <c r="C369" s="11" t="s">
        <v>31</v>
      </c>
      <c r="D369" s="11" t="s">
        <v>53</v>
      </c>
      <c r="E369" s="11" t="s">
        <v>20</v>
      </c>
      <c r="F369" s="12">
        <f t="shared" si="5"/>
        <v>4.2993630573248405</v>
      </c>
      <c r="G369" s="18">
        <v>240</v>
      </c>
      <c r="H369" s="18">
        <v>13.5</v>
      </c>
      <c r="I369" s="13">
        <v>503886.22322500002</v>
      </c>
      <c r="J369" s="13">
        <v>1052166.8279599999</v>
      </c>
      <c r="K369" s="20"/>
    </row>
    <row r="370" spans="1:11" x14ac:dyDescent="0.35">
      <c r="A370" s="19">
        <v>2561</v>
      </c>
      <c r="B370" s="11">
        <v>365</v>
      </c>
      <c r="C370" s="11" t="s">
        <v>31</v>
      </c>
      <c r="D370" s="11" t="s">
        <v>53</v>
      </c>
      <c r="E370" s="11" t="s">
        <v>20</v>
      </c>
      <c r="F370" s="12">
        <f t="shared" si="5"/>
        <v>4.2993630573248405</v>
      </c>
      <c r="G370" s="18">
        <v>290</v>
      </c>
      <c r="H370" s="18">
        <v>13.5</v>
      </c>
      <c r="I370" s="13">
        <v>503880.93154800002</v>
      </c>
      <c r="J370" s="13">
        <v>1052165.1743099999</v>
      </c>
      <c r="K370" s="20"/>
    </row>
    <row r="371" spans="1:11" x14ac:dyDescent="0.35">
      <c r="A371" s="19">
        <v>2561</v>
      </c>
      <c r="B371" s="11">
        <v>366</v>
      </c>
      <c r="C371" s="11" t="s">
        <v>31</v>
      </c>
      <c r="D371" s="11" t="s">
        <v>53</v>
      </c>
      <c r="E371" s="11" t="s">
        <v>20</v>
      </c>
      <c r="F371" s="12">
        <f t="shared" si="5"/>
        <v>4.2993630573248405</v>
      </c>
      <c r="G371" s="18">
        <v>290</v>
      </c>
      <c r="H371" s="18">
        <v>13.5</v>
      </c>
      <c r="I371" s="13">
        <v>503877.293519</v>
      </c>
      <c r="J371" s="13">
        <v>1052164.8435800001</v>
      </c>
      <c r="K371" s="20"/>
    </row>
    <row r="372" spans="1:11" x14ac:dyDescent="0.35">
      <c r="A372" s="19">
        <v>2561</v>
      </c>
      <c r="B372" s="11">
        <v>367</v>
      </c>
      <c r="C372" s="11" t="s">
        <v>31</v>
      </c>
      <c r="D372" s="11" t="s">
        <v>53</v>
      </c>
      <c r="E372" s="11" t="s">
        <v>20</v>
      </c>
      <c r="F372" s="12">
        <f t="shared" si="5"/>
        <v>4.2993630573248405</v>
      </c>
      <c r="G372" s="18">
        <v>280</v>
      </c>
      <c r="H372" s="18">
        <v>13.5</v>
      </c>
      <c r="I372" s="13">
        <v>503872.33257199998</v>
      </c>
      <c r="J372" s="13">
        <v>1052164.8435800001</v>
      </c>
      <c r="K372" s="20"/>
    </row>
    <row r="373" spans="1:11" x14ac:dyDescent="0.35">
      <c r="A373" s="19">
        <v>2561</v>
      </c>
      <c r="B373" s="11">
        <v>368</v>
      </c>
      <c r="C373" s="11" t="s">
        <v>31</v>
      </c>
      <c r="D373" s="11" t="s">
        <v>53</v>
      </c>
      <c r="E373" s="11" t="s">
        <v>20</v>
      </c>
      <c r="F373" s="12">
        <f t="shared" si="5"/>
        <v>4.2993630573248405</v>
      </c>
      <c r="G373" s="18">
        <v>280</v>
      </c>
      <c r="H373" s="18">
        <v>13.5</v>
      </c>
      <c r="I373" s="13">
        <v>503866.710165</v>
      </c>
      <c r="J373" s="13">
        <v>1052165.1743099999</v>
      </c>
      <c r="K373" s="20"/>
    </row>
    <row r="374" spans="1:11" x14ac:dyDescent="0.35">
      <c r="A374" s="19">
        <v>2561</v>
      </c>
      <c r="B374" s="11">
        <v>369</v>
      </c>
      <c r="C374" s="11" t="s">
        <v>30</v>
      </c>
      <c r="D374" s="11" t="s">
        <v>51</v>
      </c>
      <c r="E374" s="11" t="s">
        <v>18</v>
      </c>
      <c r="F374" s="12">
        <f t="shared" si="5"/>
        <v>4.6178343949044587</v>
      </c>
      <c r="G374" s="18">
        <v>250</v>
      </c>
      <c r="H374" s="18">
        <v>14.5</v>
      </c>
      <c r="I374" s="13">
        <v>503858.11118900002</v>
      </c>
      <c r="J374" s="13">
        <v>1052165.50504</v>
      </c>
      <c r="K374" s="20"/>
    </row>
    <row r="375" spans="1:11" x14ac:dyDescent="0.35">
      <c r="A375" s="19">
        <v>2561</v>
      </c>
      <c r="B375" s="11">
        <v>370</v>
      </c>
      <c r="C375" s="11" t="s">
        <v>30</v>
      </c>
      <c r="D375" s="11" t="s">
        <v>51</v>
      </c>
      <c r="E375" s="11" t="s">
        <v>18</v>
      </c>
      <c r="F375" s="12">
        <f t="shared" si="5"/>
        <v>4.4585987261146496</v>
      </c>
      <c r="G375" s="18">
        <v>250</v>
      </c>
      <c r="H375" s="18">
        <v>14</v>
      </c>
      <c r="I375" s="13">
        <v>503851.827323</v>
      </c>
      <c r="J375" s="13">
        <v>1052165.50504</v>
      </c>
      <c r="K375" s="20"/>
    </row>
    <row r="376" spans="1:11" x14ac:dyDescent="0.35">
      <c r="A376" s="19">
        <v>2561</v>
      </c>
      <c r="B376" s="11">
        <v>371</v>
      </c>
      <c r="C376" s="11" t="s">
        <v>30</v>
      </c>
      <c r="D376" s="11" t="s">
        <v>51</v>
      </c>
      <c r="E376" s="11" t="s">
        <v>18</v>
      </c>
      <c r="F376" s="12">
        <f t="shared" si="5"/>
        <v>4.4585987261146496</v>
      </c>
      <c r="G376" s="18">
        <v>240</v>
      </c>
      <c r="H376" s="18">
        <v>14</v>
      </c>
      <c r="I376" s="13">
        <v>503846.86637499998</v>
      </c>
      <c r="J376" s="13">
        <v>1052165.50504</v>
      </c>
      <c r="K376" s="20"/>
    </row>
    <row r="377" spans="1:11" x14ac:dyDescent="0.35">
      <c r="A377" s="19">
        <v>2561</v>
      </c>
      <c r="B377" s="11">
        <v>372</v>
      </c>
      <c r="C377" s="11" t="s">
        <v>30</v>
      </c>
      <c r="D377" s="11" t="s">
        <v>51</v>
      </c>
      <c r="E377" s="11" t="s">
        <v>18</v>
      </c>
      <c r="F377" s="12">
        <f t="shared" si="5"/>
        <v>4.4585987261146496</v>
      </c>
      <c r="G377" s="18">
        <v>350</v>
      </c>
      <c r="H377" s="18">
        <v>14</v>
      </c>
      <c r="I377" s="13">
        <v>503841.90542800003</v>
      </c>
      <c r="J377" s="13">
        <v>1052165.50504</v>
      </c>
      <c r="K377" s="20"/>
    </row>
    <row r="378" spans="1:11" x14ac:dyDescent="0.35">
      <c r="A378" s="19">
        <v>2561</v>
      </c>
      <c r="B378" s="11">
        <v>373</v>
      </c>
      <c r="C378" s="11" t="s">
        <v>30</v>
      </c>
      <c r="D378" s="11" t="s">
        <v>51</v>
      </c>
      <c r="E378" s="11" t="s">
        <v>18</v>
      </c>
      <c r="F378" s="12">
        <f t="shared" si="5"/>
        <v>4.6178343949044587</v>
      </c>
      <c r="G378" s="18">
        <v>310</v>
      </c>
      <c r="H378" s="18">
        <v>14.5</v>
      </c>
      <c r="I378" s="13">
        <v>503836.61375100003</v>
      </c>
      <c r="J378" s="13">
        <v>1052166.1665000001</v>
      </c>
      <c r="K378" s="20"/>
    </row>
    <row r="379" spans="1:11" x14ac:dyDescent="0.35">
      <c r="A379" s="19">
        <v>2561</v>
      </c>
      <c r="B379" s="11">
        <v>374</v>
      </c>
      <c r="C379" s="11" t="s">
        <v>30</v>
      </c>
      <c r="D379" s="11" t="s">
        <v>51</v>
      </c>
      <c r="E379" s="11" t="s">
        <v>18</v>
      </c>
      <c r="F379" s="12">
        <f t="shared" si="5"/>
        <v>4.4585987261146496</v>
      </c>
      <c r="G379" s="18">
        <v>360</v>
      </c>
      <c r="H379" s="18">
        <v>14</v>
      </c>
      <c r="I379" s="13">
        <v>503832.31426299998</v>
      </c>
      <c r="J379" s="13">
        <v>1052166.1665000001</v>
      </c>
      <c r="K379" s="20"/>
    </row>
    <row r="380" spans="1:11" x14ac:dyDescent="0.35">
      <c r="A380" s="19">
        <v>2561</v>
      </c>
      <c r="B380" s="11">
        <v>375</v>
      </c>
      <c r="C380" s="11" t="s">
        <v>30</v>
      </c>
      <c r="D380" s="11" t="s">
        <v>51</v>
      </c>
      <c r="E380" s="11" t="s">
        <v>18</v>
      </c>
      <c r="F380" s="12">
        <f t="shared" si="5"/>
        <v>4.1401273885350314</v>
      </c>
      <c r="G380" s="18">
        <v>360</v>
      </c>
      <c r="H380" s="18">
        <v>13</v>
      </c>
      <c r="I380" s="13">
        <v>503826.361126</v>
      </c>
      <c r="J380" s="13">
        <v>1052166.1665000001</v>
      </c>
      <c r="K380" s="20"/>
    </row>
    <row r="381" spans="1:11" x14ac:dyDescent="0.35">
      <c r="A381" s="19">
        <v>2561</v>
      </c>
      <c r="B381" s="11">
        <v>376</v>
      </c>
      <c r="C381" s="11" t="s">
        <v>30</v>
      </c>
      <c r="D381" s="11" t="s">
        <v>51</v>
      </c>
      <c r="E381" s="11" t="s">
        <v>18</v>
      </c>
      <c r="F381" s="12">
        <f t="shared" si="5"/>
        <v>4.1401273885350314</v>
      </c>
      <c r="G381" s="18">
        <v>200</v>
      </c>
      <c r="H381" s="18">
        <v>13</v>
      </c>
      <c r="I381" s="13">
        <v>503819.746529</v>
      </c>
      <c r="J381" s="13">
        <v>1052167.15869</v>
      </c>
      <c r="K381" s="20"/>
    </row>
    <row r="382" spans="1:11" x14ac:dyDescent="0.35">
      <c r="A382" s="19">
        <v>2561</v>
      </c>
      <c r="B382" s="11">
        <v>377</v>
      </c>
      <c r="C382" s="11" t="s">
        <v>30</v>
      </c>
      <c r="D382" s="11" t="s">
        <v>51</v>
      </c>
      <c r="E382" s="11" t="s">
        <v>18</v>
      </c>
      <c r="F382" s="12">
        <f t="shared" si="5"/>
        <v>4.1401273885350314</v>
      </c>
      <c r="G382" s="18">
        <v>210</v>
      </c>
      <c r="H382" s="18">
        <v>13</v>
      </c>
      <c r="I382" s="13">
        <v>503811.809014</v>
      </c>
      <c r="J382" s="13">
        <v>1052167.82015</v>
      </c>
      <c r="K382" s="20"/>
    </row>
    <row r="383" spans="1:11" x14ac:dyDescent="0.35">
      <c r="A383" s="19">
        <v>2561</v>
      </c>
      <c r="B383" s="11">
        <v>378</v>
      </c>
      <c r="C383" s="11" t="s">
        <v>30</v>
      </c>
      <c r="D383" s="11" t="s">
        <v>51</v>
      </c>
      <c r="E383" s="11" t="s">
        <v>18</v>
      </c>
      <c r="F383" s="12">
        <f t="shared" si="5"/>
        <v>4.2993630573248405</v>
      </c>
      <c r="G383" s="18">
        <v>210</v>
      </c>
      <c r="H383" s="18">
        <v>13.5</v>
      </c>
      <c r="I383" s="13">
        <v>503801.88711900002</v>
      </c>
      <c r="J383" s="13">
        <v>1052169.14307</v>
      </c>
      <c r="K383" s="20"/>
    </row>
    <row r="384" spans="1:11" x14ac:dyDescent="0.35">
      <c r="A384" s="19">
        <v>2561</v>
      </c>
      <c r="B384" s="11">
        <v>379</v>
      </c>
      <c r="C384" s="11" t="s">
        <v>30</v>
      </c>
      <c r="D384" s="11" t="s">
        <v>51</v>
      </c>
      <c r="E384" s="11" t="s">
        <v>18</v>
      </c>
      <c r="F384" s="12">
        <f t="shared" si="5"/>
        <v>4.2993630573248405</v>
      </c>
      <c r="G384" s="18">
        <v>330</v>
      </c>
      <c r="H384" s="18">
        <v>13.5</v>
      </c>
      <c r="I384" s="13">
        <v>503796.26471199997</v>
      </c>
      <c r="J384" s="13">
        <v>1052169.4738</v>
      </c>
      <c r="K384" s="20"/>
    </row>
    <row r="385" spans="1:11" x14ac:dyDescent="0.35">
      <c r="A385" s="19">
        <v>2561</v>
      </c>
      <c r="B385" s="11">
        <v>380</v>
      </c>
      <c r="C385" s="11" t="s">
        <v>30</v>
      </c>
      <c r="D385" s="11" t="s">
        <v>51</v>
      </c>
      <c r="E385" s="11" t="s">
        <v>18</v>
      </c>
      <c r="F385" s="12">
        <f t="shared" si="5"/>
        <v>4.2993630573248405</v>
      </c>
      <c r="G385" s="18">
        <v>200</v>
      </c>
      <c r="H385" s="18">
        <v>13.5</v>
      </c>
      <c r="I385" s="13">
        <v>503788.65792600001</v>
      </c>
      <c r="J385" s="13">
        <v>1052169.4738</v>
      </c>
      <c r="K385" s="20"/>
    </row>
    <row r="386" spans="1:11" x14ac:dyDescent="0.35">
      <c r="A386" s="19">
        <v>2561</v>
      </c>
      <c r="B386" s="11">
        <v>381</v>
      </c>
      <c r="C386" s="11" t="s">
        <v>30</v>
      </c>
      <c r="D386" s="11" t="s">
        <v>51</v>
      </c>
      <c r="E386" s="11" t="s">
        <v>18</v>
      </c>
      <c r="F386" s="12">
        <f t="shared" si="5"/>
        <v>3.8216560509554141</v>
      </c>
      <c r="G386" s="18">
        <v>200</v>
      </c>
      <c r="H386" s="18">
        <v>12</v>
      </c>
      <c r="I386" s="13">
        <v>503779.39749</v>
      </c>
      <c r="J386" s="13">
        <v>1052169.8045300001</v>
      </c>
      <c r="K386" s="20"/>
    </row>
    <row r="387" spans="1:11" x14ac:dyDescent="0.35">
      <c r="A387" s="19">
        <v>2561</v>
      </c>
      <c r="B387" s="11">
        <v>382</v>
      </c>
      <c r="C387" s="11" t="s">
        <v>30</v>
      </c>
      <c r="D387" s="11" t="s">
        <v>51</v>
      </c>
      <c r="E387" s="11" t="s">
        <v>18</v>
      </c>
      <c r="F387" s="12">
        <f t="shared" si="5"/>
        <v>4.2993630573248405</v>
      </c>
      <c r="G387" s="18">
        <v>250</v>
      </c>
      <c r="H387" s="18">
        <v>13.5</v>
      </c>
      <c r="I387" s="13">
        <v>503769.14486599999</v>
      </c>
      <c r="J387" s="13">
        <v>1052171.12745</v>
      </c>
      <c r="K387" s="20"/>
    </row>
    <row r="388" spans="1:11" x14ac:dyDescent="0.35">
      <c r="A388" s="19">
        <v>2561</v>
      </c>
      <c r="B388" s="11">
        <v>383</v>
      </c>
      <c r="C388" s="11" t="s">
        <v>30</v>
      </c>
      <c r="D388" s="11" t="s">
        <v>51</v>
      </c>
      <c r="E388" s="11" t="s">
        <v>18</v>
      </c>
      <c r="F388" s="12">
        <f t="shared" si="5"/>
        <v>3.8216560509554141</v>
      </c>
      <c r="G388" s="18">
        <v>390</v>
      </c>
      <c r="H388" s="18">
        <v>12</v>
      </c>
      <c r="I388" s="13">
        <v>503758.56151099998</v>
      </c>
      <c r="J388" s="13">
        <v>1052173.1118300001</v>
      </c>
      <c r="K388" s="20"/>
    </row>
    <row r="389" spans="1:11" x14ac:dyDescent="0.35">
      <c r="A389" s="19">
        <v>2561</v>
      </c>
      <c r="B389" s="11">
        <v>384</v>
      </c>
      <c r="C389" s="11" t="s">
        <v>30</v>
      </c>
      <c r="D389" s="11" t="s">
        <v>51</v>
      </c>
      <c r="E389" s="11" t="s">
        <v>18</v>
      </c>
      <c r="F389" s="12">
        <f t="shared" si="5"/>
        <v>3.5031847133757958</v>
      </c>
      <c r="G389" s="18">
        <v>350</v>
      </c>
      <c r="H389" s="18">
        <v>11</v>
      </c>
      <c r="I389" s="13">
        <v>503752.608374</v>
      </c>
      <c r="J389" s="13">
        <v>1052173.7732899999</v>
      </c>
      <c r="K389" s="20"/>
    </row>
    <row r="390" spans="1:11" x14ac:dyDescent="0.35">
      <c r="A390" s="19">
        <v>2561</v>
      </c>
      <c r="B390" s="11">
        <v>385</v>
      </c>
      <c r="C390" s="11" t="s">
        <v>30</v>
      </c>
      <c r="D390" s="11" t="s">
        <v>51</v>
      </c>
      <c r="E390" s="11" t="s">
        <v>18</v>
      </c>
      <c r="F390" s="12">
        <f t="shared" si="5"/>
        <v>4.4585987261146496</v>
      </c>
      <c r="G390" s="18">
        <v>300</v>
      </c>
      <c r="H390" s="18">
        <v>14</v>
      </c>
      <c r="I390" s="13">
        <v>503746.32450799999</v>
      </c>
      <c r="J390" s="13">
        <v>1052166.4972300001</v>
      </c>
      <c r="K390" s="20"/>
    </row>
    <row r="391" spans="1:11" x14ac:dyDescent="0.35">
      <c r="A391" s="19">
        <v>2561</v>
      </c>
      <c r="B391" s="11">
        <v>386</v>
      </c>
      <c r="C391" s="11" t="s">
        <v>30</v>
      </c>
      <c r="D391" s="11" t="s">
        <v>51</v>
      </c>
      <c r="E391" s="11" t="s">
        <v>18</v>
      </c>
      <c r="F391" s="12">
        <f t="shared" ref="F391:F454" si="6">H391/3.14</f>
        <v>4.4585987261146496</v>
      </c>
      <c r="G391" s="18">
        <v>300</v>
      </c>
      <c r="H391" s="18">
        <v>14</v>
      </c>
      <c r="I391" s="13">
        <v>503761.86880900001</v>
      </c>
      <c r="J391" s="13">
        <v>1052162.52847</v>
      </c>
      <c r="K391" s="20"/>
    </row>
    <row r="392" spans="1:11" x14ac:dyDescent="0.35">
      <c r="A392" s="19">
        <v>2561</v>
      </c>
      <c r="B392" s="11">
        <v>387</v>
      </c>
      <c r="C392" s="11" t="s">
        <v>30</v>
      </c>
      <c r="D392" s="11" t="s">
        <v>51</v>
      </c>
      <c r="E392" s="11" t="s">
        <v>18</v>
      </c>
      <c r="F392" s="12">
        <f t="shared" si="6"/>
        <v>4.4585987261146496</v>
      </c>
      <c r="G392" s="18">
        <v>360</v>
      </c>
      <c r="H392" s="18">
        <v>14</v>
      </c>
      <c r="I392" s="13">
        <v>503770.46778499999</v>
      </c>
      <c r="J392" s="13">
        <v>1052162.52847</v>
      </c>
      <c r="K392" s="20"/>
    </row>
    <row r="393" spans="1:11" x14ac:dyDescent="0.35">
      <c r="A393" s="19">
        <v>2561</v>
      </c>
      <c r="B393" s="11">
        <v>388</v>
      </c>
      <c r="C393" s="11" t="s">
        <v>30</v>
      </c>
      <c r="D393" s="11" t="s">
        <v>51</v>
      </c>
      <c r="E393" s="11" t="s">
        <v>18</v>
      </c>
      <c r="F393" s="12">
        <f t="shared" si="6"/>
        <v>4.2993630573248405</v>
      </c>
      <c r="G393" s="18">
        <v>250</v>
      </c>
      <c r="H393" s="18">
        <v>13.5</v>
      </c>
      <c r="I393" s="13">
        <v>503775.428732</v>
      </c>
      <c r="J393" s="13">
        <v>1052162.52847</v>
      </c>
      <c r="K393" s="20"/>
    </row>
    <row r="394" spans="1:11" x14ac:dyDescent="0.35">
      <c r="A394" s="19">
        <v>2561</v>
      </c>
      <c r="B394" s="11">
        <v>389</v>
      </c>
      <c r="C394" s="15" t="s">
        <v>28</v>
      </c>
      <c r="D394" s="15" t="s">
        <v>49</v>
      </c>
      <c r="E394" s="15" t="s">
        <v>16</v>
      </c>
      <c r="F394" s="12">
        <f t="shared" si="6"/>
        <v>4.2993630573248405</v>
      </c>
      <c r="G394" s="18">
        <v>550</v>
      </c>
      <c r="H394" s="18">
        <v>13.5</v>
      </c>
      <c r="I394" s="13">
        <v>503783.69697799999</v>
      </c>
      <c r="J394" s="13">
        <v>1052161.8670099999</v>
      </c>
      <c r="K394" s="20"/>
    </row>
    <row r="395" spans="1:11" x14ac:dyDescent="0.35">
      <c r="A395" s="19">
        <v>2561</v>
      </c>
      <c r="B395" s="11">
        <v>390</v>
      </c>
      <c r="C395" s="15" t="s">
        <v>28</v>
      </c>
      <c r="D395" s="15" t="s">
        <v>49</v>
      </c>
      <c r="E395" s="15" t="s">
        <v>16</v>
      </c>
      <c r="F395" s="12">
        <f t="shared" si="6"/>
        <v>4.2993630573248405</v>
      </c>
      <c r="G395" s="18">
        <v>200</v>
      </c>
      <c r="H395" s="18">
        <v>13.5</v>
      </c>
      <c r="I395" s="13">
        <v>503791.30376400001</v>
      </c>
      <c r="J395" s="13">
        <v>1052160.87482</v>
      </c>
      <c r="K395" s="20"/>
    </row>
    <row r="396" spans="1:11" x14ac:dyDescent="0.35">
      <c r="A396" s="19">
        <v>2561</v>
      </c>
      <c r="B396" s="11">
        <v>391</v>
      </c>
      <c r="C396" s="15" t="s">
        <v>28</v>
      </c>
      <c r="D396" s="15" t="s">
        <v>49</v>
      </c>
      <c r="E396" s="15" t="s">
        <v>16</v>
      </c>
      <c r="F396" s="12">
        <f t="shared" si="6"/>
        <v>4.2993630573248405</v>
      </c>
      <c r="G396" s="18">
        <v>390</v>
      </c>
      <c r="H396" s="18">
        <v>13.5</v>
      </c>
      <c r="I396" s="13">
        <v>503799.90273999999</v>
      </c>
      <c r="J396" s="13">
        <v>1052159.8826299999</v>
      </c>
      <c r="K396" s="20"/>
    </row>
    <row r="397" spans="1:11" x14ac:dyDescent="0.35">
      <c r="A397" s="19">
        <v>2561</v>
      </c>
      <c r="B397" s="11">
        <v>392</v>
      </c>
      <c r="C397" s="15" t="s">
        <v>28</v>
      </c>
      <c r="D397" s="15" t="s">
        <v>49</v>
      </c>
      <c r="E397" s="15" t="s">
        <v>16</v>
      </c>
      <c r="F397" s="12">
        <f t="shared" si="6"/>
        <v>4.2993630573248405</v>
      </c>
      <c r="G397" s="18">
        <v>370</v>
      </c>
      <c r="H397" s="18">
        <v>13.5</v>
      </c>
      <c r="I397" s="13">
        <v>503806.51733599999</v>
      </c>
      <c r="J397" s="13">
        <v>1052159.5519000001</v>
      </c>
      <c r="K397" s="20"/>
    </row>
    <row r="398" spans="1:11" x14ac:dyDescent="0.35">
      <c r="A398" s="19">
        <v>2561</v>
      </c>
      <c r="B398" s="11">
        <v>393</v>
      </c>
      <c r="C398" s="15" t="s">
        <v>28</v>
      </c>
      <c r="D398" s="15" t="s">
        <v>49</v>
      </c>
      <c r="E398" s="15" t="s">
        <v>16</v>
      </c>
      <c r="F398" s="12">
        <f t="shared" si="6"/>
        <v>3.8216560509554141</v>
      </c>
      <c r="G398" s="18">
        <v>270</v>
      </c>
      <c r="H398" s="18">
        <v>12</v>
      </c>
      <c r="I398" s="13">
        <v>503813.79339200002</v>
      </c>
      <c r="J398" s="13">
        <v>1052158.5597099999</v>
      </c>
      <c r="K398" s="20"/>
    </row>
    <row r="399" spans="1:11" x14ac:dyDescent="0.35">
      <c r="A399" s="19">
        <v>2561</v>
      </c>
      <c r="B399" s="11">
        <v>394</v>
      </c>
      <c r="C399" s="15" t="s">
        <v>28</v>
      </c>
      <c r="D399" s="15" t="s">
        <v>49</v>
      </c>
      <c r="E399" s="15" t="s">
        <v>16</v>
      </c>
      <c r="F399" s="12">
        <f t="shared" si="6"/>
        <v>4.1401273885350314</v>
      </c>
      <c r="G399" s="18">
        <v>220</v>
      </c>
      <c r="H399" s="18">
        <v>13</v>
      </c>
      <c r="I399" s="13">
        <v>503820.40798900003</v>
      </c>
      <c r="J399" s="13">
        <v>1052157.5675299999</v>
      </c>
      <c r="K399" s="20"/>
    </row>
    <row r="400" spans="1:11" x14ac:dyDescent="0.35">
      <c r="A400" s="19">
        <v>2561</v>
      </c>
      <c r="B400" s="11">
        <v>395</v>
      </c>
      <c r="C400" s="15" t="s">
        <v>28</v>
      </c>
      <c r="D400" s="15" t="s">
        <v>49</v>
      </c>
      <c r="E400" s="15" t="s">
        <v>16</v>
      </c>
      <c r="F400" s="12">
        <f t="shared" si="6"/>
        <v>4.1401273885350314</v>
      </c>
      <c r="G400" s="18">
        <v>220</v>
      </c>
      <c r="H400" s="18">
        <v>13</v>
      </c>
      <c r="I400" s="13">
        <v>503828.34550499998</v>
      </c>
      <c r="J400" s="13">
        <v>1052155.5831500001</v>
      </c>
      <c r="K400" s="20"/>
    </row>
    <row r="401" spans="1:11" x14ac:dyDescent="0.35">
      <c r="A401" s="19">
        <v>2561</v>
      </c>
      <c r="B401" s="11">
        <v>396</v>
      </c>
      <c r="C401" s="15" t="s">
        <v>28</v>
      </c>
      <c r="D401" s="15" t="s">
        <v>49</v>
      </c>
      <c r="E401" s="15" t="s">
        <v>16</v>
      </c>
      <c r="F401" s="12">
        <f t="shared" si="6"/>
        <v>4.1401273885350314</v>
      </c>
      <c r="G401" s="18">
        <v>220</v>
      </c>
      <c r="H401" s="18">
        <v>13</v>
      </c>
      <c r="I401" s="13">
        <v>503835.29083100002</v>
      </c>
      <c r="J401" s="13">
        <v>1052154.92169</v>
      </c>
      <c r="K401" s="20"/>
    </row>
    <row r="402" spans="1:11" x14ac:dyDescent="0.35">
      <c r="A402" s="19">
        <v>2561</v>
      </c>
      <c r="B402" s="11">
        <v>397</v>
      </c>
      <c r="C402" s="15" t="s">
        <v>28</v>
      </c>
      <c r="D402" s="15" t="s">
        <v>49</v>
      </c>
      <c r="E402" s="15" t="s">
        <v>16</v>
      </c>
      <c r="F402" s="12">
        <f t="shared" si="6"/>
        <v>4.1401273885350314</v>
      </c>
      <c r="G402" s="18">
        <v>250</v>
      </c>
      <c r="H402" s="18">
        <v>13</v>
      </c>
      <c r="I402" s="13">
        <v>503842.89761699998</v>
      </c>
      <c r="J402" s="13">
        <v>1052154.5909599999</v>
      </c>
      <c r="K402" s="20"/>
    </row>
    <row r="403" spans="1:11" x14ac:dyDescent="0.35">
      <c r="A403" s="19">
        <v>2561</v>
      </c>
      <c r="B403" s="11">
        <v>398</v>
      </c>
      <c r="C403" s="15" t="s">
        <v>28</v>
      </c>
      <c r="D403" s="15" t="s">
        <v>49</v>
      </c>
      <c r="E403" s="15" t="s">
        <v>16</v>
      </c>
      <c r="F403" s="12">
        <f t="shared" si="6"/>
        <v>3.9808917197452227</v>
      </c>
      <c r="G403" s="18">
        <v>250</v>
      </c>
      <c r="H403" s="18">
        <v>12.5</v>
      </c>
      <c r="I403" s="13">
        <v>503853.150242</v>
      </c>
      <c r="J403" s="13">
        <v>1052152.93731</v>
      </c>
      <c r="K403" s="20"/>
    </row>
    <row r="404" spans="1:11" x14ac:dyDescent="0.35">
      <c r="A404" s="19">
        <v>2561</v>
      </c>
      <c r="B404" s="11">
        <v>399</v>
      </c>
      <c r="C404" s="15" t="s">
        <v>28</v>
      </c>
      <c r="D404" s="15" t="s">
        <v>49</v>
      </c>
      <c r="E404" s="15" t="s">
        <v>16</v>
      </c>
      <c r="F404" s="12">
        <f t="shared" si="6"/>
        <v>4.7770700636942669</v>
      </c>
      <c r="G404" s="18">
        <v>240</v>
      </c>
      <c r="H404" s="18">
        <v>15</v>
      </c>
      <c r="I404" s="13">
        <v>503859.10337899998</v>
      </c>
      <c r="J404" s="13">
        <v>1052151.94512</v>
      </c>
      <c r="K404" s="20"/>
    </row>
    <row r="405" spans="1:11" x14ac:dyDescent="0.35">
      <c r="A405" s="19">
        <v>2561</v>
      </c>
      <c r="B405" s="11">
        <v>400</v>
      </c>
      <c r="C405" s="15" t="s">
        <v>28</v>
      </c>
      <c r="D405" s="15" t="s">
        <v>49</v>
      </c>
      <c r="E405" s="15" t="s">
        <v>16</v>
      </c>
      <c r="F405" s="12">
        <f t="shared" si="6"/>
        <v>4.2993630573248405</v>
      </c>
      <c r="G405" s="18">
        <v>260</v>
      </c>
      <c r="H405" s="18">
        <v>13.5</v>
      </c>
      <c r="I405" s="13">
        <v>503867.04089499998</v>
      </c>
      <c r="J405" s="13">
        <v>1052151.28366</v>
      </c>
      <c r="K405" s="20"/>
    </row>
    <row r="406" spans="1:11" s="14" customFormat="1" x14ac:dyDescent="0.35">
      <c r="A406" s="19">
        <v>2561</v>
      </c>
      <c r="B406" s="11">
        <v>401</v>
      </c>
      <c r="C406" s="15" t="s">
        <v>28</v>
      </c>
      <c r="D406" s="15" t="s">
        <v>49</v>
      </c>
      <c r="E406" s="15" t="s">
        <v>16</v>
      </c>
      <c r="F406" s="12">
        <f t="shared" si="6"/>
        <v>4.1401273885350314</v>
      </c>
      <c r="G406" s="18">
        <v>280</v>
      </c>
      <c r="H406" s="18">
        <v>13</v>
      </c>
      <c r="I406" s="13">
        <v>503872.66330199997</v>
      </c>
      <c r="J406" s="13">
        <v>1052151.28366</v>
      </c>
      <c r="K406" s="20"/>
    </row>
    <row r="407" spans="1:11" x14ac:dyDescent="0.35">
      <c r="A407" s="19">
        <v>2561</v>
      </c>
      <c r="B407" s="11">
        <v>402</v>
      </c>
      <c r="C407" s="15" t="s">
        <v>28</v>
      </c>
      <c r="D407" s="15" t="s">
        <v>49</v>
      </c>
      <c r="E407" s="15" t="s">
        <v>16</v>
      </c>
      <c r="F407" s="12">
        <f t="shared" si="6"/>
        <v>4.4585987261146496</v>
      </c>
      <c r="G407" s="18">
        <v>270</v>
      </c>
      <c r="H407" s="18">
        <v>14</v>
      </c>
      <c r="I407" s="13">
        <v>503877.95497899997</v>
      </c>
      <c r="J407" s="13">
        <v>1052150.6222000001</v>
      </c>
      <c r="K407" s="20"/>
    </row>
    <row r="408" spans="1:11" x14ac:dyDescent="0.35">
      <c r="A408" s="19">
        <v>2561</v>
      </c>
      <c r="B408" s="11">
        <v>403</v>
      </c>
      <c r="C408" s="11" t="s">
        <v>30</v>
      </c>
      <c r="D408" s="11" t="s">
        <v>51</v>
      </c>
      <c r="E408" s="11" t="s">
        <v>18</v>
      </c>
      <c r="F408" s="12">
        <f t="shared" si="6"/>
        <v>4.4585987261146496</v>
      </c>
      <c r="G408" s="18">
        <v>340</v>
      </c>
      <c r="H408" s="18">
        <v>14</v>
      </c>
      <c r="I408" s="13">
        <v>503877.95497899997</v>
      </c>
      <c r="J408" s="13">
        <v>1052150.6222000001</v>
      </c>
      <c r="K408" s="20"/>
    </row>
    <row r="409" spans="1:11" x14ac:dyDescent="0.35">
      <c r="A409" s="19">
        <v>2561</v>
      </c>
      <c r="B409" s="11">
        <v>404</v>
      </c>
      <c r="C409" s="11" t="s">
        <v>30</v>
      </c>
      <c r="D409" s="11" t="s">
        <v>51</v>
      </c>
      <c r="E409" s="11" t="s">
        <v>18</v>
      </c>
      <c r="F409" s="12">
        <f t="shared" si="6"/>
        <v>4.1401273885350314</v>
      </c>
      <c r="G409" s="18">
        <v>340</v>
      </c>
      <c r="H409" s="18">
        <v>13</v>
      </c>
      <c r="I409" s="13">
        <v>503882.91592699999</v>
      </c>
      <c r="J409" s="13">
        <v>1052149.63001</v>
      </c>
      <c r="K409" s="20"/>
    </row>
    <row r="410" spans="1:11" x14ac:dyDescent="0.35">
      <c r="A410" s="19">
        <v>2561</v>
      </c>
      <c r="B410" s="11">
        <v>405</v>
      </c>
      <c r="C410" s="11" t="s">
        <v>30</v>
      </c>
      <c r="D410" s="11" t="s">
        <v>51</v>
      </c>
      <c r="E410" s="11" t="s">
        <v>18</v>
      </c>
      <c r="F410" s="12">
        <f t="shared" si="6"/>
        <v>3.9808917197452227</v>
      </c>
      <c r="G410" s="18">
        <v>380</v>
      </c>
      <c r="H410" s="18">
        <v>12.5</v>
      </c>
      <c r="I410" s="13">
        <v>503886.884685</v>
      </c>
      <c r="J410" s="13">
        <v>1052149.96074</v>
      </c>
      <c r="K410" s="20"/>
    </row>
    <row r="411" spans="1:11" x14ac:dyDescent="0.35">
      <c r="A411" s="19">
        <v>2561</v>
      </c>
      <c r="B411" s="11">
        <v>406</v>
      </c>
      <c r="C411" s="11" t="s">
        <v>30</v>
      </c>
      <c r="D411" s="11" t="s">
        <v>51</v>
      </c>
      <c r="E411" s="11" t="s">
        <v>18</v>
      </c>
      <c r="F411" s="12">
        <f t="shared" si="6"/>
        <v>3.8216560509554141</v>
      </c>
      <c r="G411" s="18">
        <v>310</v>
      </c>
      <c r="H411" s="18">
        <v>12</v>
      </c>
      <c r="I411" s="13">
        <v>503886.82956300001</v>
      </c>
      <c r="J411" s="13">
        <v>1052140.1876699999</v>
      </c>
      <c r="K411" s="20"/>
    </row>
    <row r="412" spans="1:11" x14ac:dyDescent="0.35">
      <c r="A412" s="19">
        <v>2561</v>
      </c>
      <c r="B412" s="11">
        <v>407</v>
      </c>
      <c r="C412" s="11" t="s">
        <v>30</v>
      </c>
      <c r="D412" s="11" t="s">
        <v>51</v>
      </c>
      <c r="E412" s="11" t="s">
        <v>18</v>
      </c>
      <c r="F412" s="12">
        <f t="shared" si="6"/>
        <v>3.8216560509554141</v>
      </c>
      <c r="G412" s="18">
        <v>320</v>
      </c>
      <c r="H412" s="18">
        <v>12</v>
      </c>
      <c r="I412" s="13">
        <v>503879.88423600001</v>
      </c>
      <c r="J412" s="13">
        <v>1052140.1876699999</v>
      </c>
      <c r="K412" s="20"/>
    </row>
    <row r="413" spans="1:11" x14ac:dyDescent="0.35">
      <c r="A413" s="19">
        <v>2561</v>
      </c>
      <c r="B413" s="11">
        <v>408</v>
      </c>
      <c r="C413" s="11" t="s">
        <v>30</v>
      </c>
      <c r="D413" s="11" t="s">
        <v>51</v>
      </c>
      <c r="E413" s="11" t="s">
        <v>18</v>
      </c>
      <c r="F413" s="12">
        <f t="shared" si="6"/>
        <v>4.7770700636942669</v>
      </c>
      <c r="G413" s="18">
        <v>300</v>
      </c>
      <c r="H413" s="18">
        <v>15</v>
      </c>
      <c r="I413" s="13">
        <v>503871.94672100001</v>
      </c>
      <c r="J413" s="13">
        <v>1052139.52621</v>
      </c>
      <c r="K413" s="20"/>
    </row>
    <row r="414" spans="1:11" x14ac:dyDescent="0.35">
      <c r="A414" s="19">
        <v>2561</v>
      </c>
      <c r="B414" s="11">
        <v>409</v>
      </c>
      <c r="C414" s="11" t="s">
        <v>30</v>
      </c>
      <c r="D414" s="11" t="s">
        <v>51</v>
      </c>
      <c r="E414" s="11" t="s">
        <v>18</v>
      </c>
      <c r="F414" s="12">
        <f t="shared" si="6"/>
        <v>4.1401273885350314</v>
      </c>
      <c r="G414" s="18">
        <v>370</v>
      </c>
      <c r="H414" s="18">
        <v>13</v>
      </c>
      <c r="I414" s="13">
        <v>503867.97796300001</v>
      </c>
      <c r="J414" s="13">
        <v>1052139.52621</v>
      </c>
      <c r="K414" s="20"/>
    </row>
    <row r="415" spans="1:11" x14ac:dyDescent="0.35">
      <c r="A415" s="19">
        <v>2561</v>
      </c>
      <c r="B415" s="11">
        <v>410</v>
      </c>
      <c r="C415" s="11" t="s">
        <v>14</v>
      </c>
      <c r="D415" s="11" t="s">
        <v>56</v>
      </c>
      <c r="E415" s="11" t="s">
        <v>24</v>
      </c>
      <c r="F415" s="12">
        <f t="shared" si="6"/>
        <v>4.1401273885350314</v>
      </c>
      <c r="G415" s="18">
        <v>270</v>
      </c>
      <c r="H415" s="18">
        <v>13</v>
      </c>
      <c r="I415" s="13">
        <v>503859.37898699997</v>
      </c>
      <c r="J415" s="13">
        <v>1052139.52621</v>
      </c>
      <c r="K415" s="20"/>
    </row>
    <row r="416" spans="1:11" x14ac:dyDescent="0.35">
      <c r="A416" s="19">
        <v>2561</v>
      </c>
      <c r="B416" s="11">
        <v>411</v>
      </c>
      <c r="C416" s="11" t="s">
        <v>31</v>
      </c>
      <c r="D416" s="11" t="s">
        <v>53</v>
      </c>
      <c r="E416" s="11" t="s">
        <v>20</v>
      </c>
      <c r="F416" s="12">
        <f t="shared" si="6"/>
        <v>3.9808917197452227</v>
      </c>
      <c r="G416" s="18">
        <v>220</v>
      </c>
      <c r="H416" s="18">
        <v>12.5</v>
      </c>
      <c r="I416" s="13">
        <v>503855.74095900002</v>
      </c>
      <c r="J416" s="13">
        <v>1052139.52621</v>
      </c>
      <c r="K416" s="20"/>
    </row>
    <row r="417" spans="1:11" x14ac:dyDescent="0.35">
      <c r="A417" s="19">
        <v>2561</v>
      </c>
      <c r="B417" s="11">
        <v>412</v>
      </c>
      <c r="C417" s="11" t="s">
        <v>29</v>
      </c>
      <c r="D417" s="11" t="s">
        <v>50</v>
      </c>
      <c r="E417" s="11" t="s">
        <v>17</v>
      </c>
      <c r="F417" s="12">
        <f t="shared" si="6"/>
        <v>4.2993630573248405</v>
      </c>
      <c r="G417" s="18">
        <v>220</v>
      </c>
      <c r="H417" s="18">
        <v>13.5</v>
      </c>
      <c r="I417" s="13">
        <v>503850.11855200003</v>
      </c>
      <c r="J417" s="13">
        <v>1052139.8569400001</v>
      </c>
      <c r="K417" s="20"/>
    </row>
    <row r="418" spans="1:11" x14ac:dyDescent="0.35">
      <c r="A418" s="19">
        <v>2561</v>
      </c>
      <c r="B418" s="11">
        <v>413</v>
      </c>
      <c r="C418" s="11" t="s">
        <v>31</v>
      </c>
      <c r="D418" s="11" t="s">
        <v>53</v>
      </c>
      <c r="E418" s="11" t="s">
        <v>20</v>
      </c>
      <c r="F418" s="12">
        <f t="shared" si="6"/>
        <v>4.1401273885350314</v>
      </c>
      <c r="G418" s="18">
        <v>220</v>
      </c>
      <c r="H418" s="18">
        <v>13</v>
      </c>
      <c r="I418" s="13">
        <v>503845.15760500001</v>
      </c>
      <c r="J418" s="13">
        <v>1052140.5183999999</v>
      </c>
      <c r="K418" s="20"/>
    </row>
    <row r="419" spans="1:11" x14ac:dyDescent="0.35">
      <c r="A419" s="19">
        <v>2561</v>
      </c>
      <c r="B419" s="11">
        <v>414</v>
      </c>
      <c r="C419" s="11" t="s">
        <v>31</v>
      </c>
      <c r="D419" s="11" t="s">
        <v>53</v>
      </c>
      <c r="E419" s="11" t="s">
        <v>20</v>
      </c>
      <c r="F419" s="12">
        <f t="shared" si="6"/>
        <v>4.1401273885350314</v>
      </c>
      <c r="G419" s="18">
        <v>250</v>
      </c>
      <c r="H419" s="18">
        <v>13</v>
      </c>
      <c r="I419" s="13">
        <v>503839.53519700002</v>
      </c>
      <c r="J419" s="13">
        <v>1052141.8413199999</v>
      </c>
      <c r="K419" s="20"/>
    </row>
    <row r="420" spans="1:11" x14ac:dyDescent="0.35">
      <c r="A420" s="19">
        <v>2561</v>
      </c>
      <c r="B420" s="11">
        <v>415</v>
      </c>
      <c r="C420" s="11" t="s">
        <v>31</v>
      </c>
      <c r="D420" s="11" t="s">
        <v>53</v>
      </c>
      <c r="E420" s="11" t="s">
        <v>20</v>
      </c>
      <c r="F420" s="12">
        <f t="shared" si="6"/>
        <v>4.2993630573248405</v>
      </c>
      <c r="G420" s="18">
        <v>250</v>
      </c>
      <c r="H420" s="18">
        <v>13.5</v>
      </c>
      <c r="I420" s="13">
        <v>503833.58206099999</v>
      </c>
      <c r="J420" s="13">
        <v>1052142.1720499999</v>
      </c>
      <c r="K420" s="20"/>
    </row>
    <row r="421" spans="1:11" x14ac:dyDescent="0.35">
      <c r="A421" s="19">
        <v>2561</v>
      </c>
      <c r="B421" s="11">
        <v>416</v>
      </c>
      <c r="C421" s="11" t="s">
        <v>29</v>
      </c>
      <c r="D421" s="11" t="s">
        <v>50</v>
      </c>
      <c r="E421" s="11" t="s">
        <v>17</v>
      </c>
      <c r="F421" s="12">
        <f t="shared" si="6"/>
        <v>4.2993630573248405</v>
      </c>
      <c r="G421" s="18">
        <v>240</v>
      </c>
      <c r="H421" s="18">
        <v>13.5</v>
      </c>
      <c r="I421" s="13">
        <v>503826.96746399999</v>
      </c>
      <c r="J421" s="13">
        <v>1052142.83351</v>
      </c>
      <c r="K421" s="20"/>
    </row>
    <row r="422" spans="1:11" x14ac:dyDescent="0.35">
      <c r="A422" s="19">
        <v>2561</v>
      </c>
      <c r="B422" s="11">
        <v>417</v>
      </c>
      <c r="C422" s="11" t="s">
        <v>31</v>
      </c>
      <c r="D422" s="11" t="s">
        <v>53</v>
      </c>
      <c r="E422" s="11" t="s">
        <v>20</v>
      </c>
      <c r="F422" s="12">
        <f t="shared" si="6"/>
        <v>4.4585987261146496</v>
      </c>
      <c r="G422" s="18">
        <v>260</v>
      </c>
      <c r="H422" s="18">
        <v>14</v>
      </c>
      <c r="I422" s="13">
        <v>503821.67578699999</v>
      </c>
      <c r="J422" s="13">
        <v>1052142.83351</v>
      </c>
      <c r="K422" s="20"/>
    </row>
    <row r="423" spans="1:11" x14ac:dyDescent="0.35">
      <c r="A423" s="19">
        <v>2561</v>
      </c>
      <c r="B423" s="11">
        <v>418</v>
      </c>
      <c r="C423" s="11" t="s">
        <v>29</v>
      </c>
      <c r="D423" s="11" t="s">
        <v>50</v>
      </c>
      <c r="E423" s="11" t="s">
        <v>17</v>
      </c>
      <c r="F423" s="12">
        <f t="shared" si="6"/>
        <v>4.4585987261146496</v>
      </c>
      <c r="G423" s="18">
        <v>280</v>
      </c>
      <c r="H423" s="18">
        <v>14</v>
      </c>
      <c r="I423" s="13">
        <v>503815.06118999998</v>
      </c>
      <c r="J423" s="13">
        <v>1052142.83351</v>
      </c>
      <c r="K423" s="20"/>
    </row>
    <row r="424" spans="1:11" x14ac:dyDescent="0.35">
      <c r="A424" s="19">
        <v>2561</v>
      </c>
      <c r="B424" s="11">
        <v>419</v>
      </c>
      <c r="C424" s="11" t="s">
        <v>31</v>
      </c>
      <c r="D424" s="11" t="s">
        <v>53</v>
      </c>
      <c r="E424" s="11" t="s">
        <v>20</v>
      </c>
      <c r="F424" s="12">
        <f t="shared" si="6"/>
        <v>4.1401273885350314</v>
      </c>
      <c r="G424" s="18">
        <v>270</v>
      </c>
      <c r="H424" s="18">
        <v>13</v>
      </c>
      <c r="I424" s="13">
        <v>503803.48564600002</v>
      </c>
      <c r="J424" s="13">
        <v>1052144.8178900001</v>
      </c>
      <c r="K424" s="20"/>
    </row>
    <row r="425" spans="1:11" x14ac:dyDescent="0.35">
      <c r="A425" s="19">
        <v>2561</v>
      </c>
      <c r="B425" s="11">
        <v>420</v>
      </c>
      <c r="C425" s="11" t="s">
        <v>29</v>
      </c>
      <c r="D425" s="11" t="s">
        <v>50</v>
      </c>
      <c r="E425" s="11" t="s">
        <v>17</v>
      </c>
      <c r="F425" s="12">
        <f t="shared" si="6"/>
        <v>4.2993630573248405</v>
      </c>
      <c r="G425" s="18">
        <v>220</v>
      </c>
      <c r="H425" s="18">
        <v>13.5</v>
      </c>
      <c r="I425" s="13">
        <v>503796.87105000002</v>
      </c>
      <c r="J425" s="13">
        <v>1052146.14081</v>
      </c>
      <c r="K425" s="20"/>
    </row>
    <row r="426" spans="1:11" x14ac:dyDescent="0.35">
      <c r="A426" s="19">
        <v>2561</v>
      </c>
      <c r="B426" s="11">
        <v>421</v>
      </c>
      <c r="C426" s="11" t="s">
        <v>31</v>
      </c>
      <c r="D426" s="11" t="s">
        <v>53</v>
      </c>
      <c r="E426" s="11" t="s">
        <v>20</v>
      </c>
      <c r="F426" s="12">
        <f t="shared" si="6"/>
        <v>3.9808917197452227</v>
      </c>
      <c r="G426" s="18">
        <v>250</v>
      </c>
      <c r="H426" s="18">
        <v>12.5</v>
      </c>
      <c r="I426" s="13">
        <v>503790.587183</v>
      </c>
      <c r="J426" s="13">
        <v>1052147.46373</v>
      </c>
      <c r="K426" s="20"/>
    </row>
    <row r="427" spans="1:11" x14ac:dyDescent="0.35">
      <c r="A427" s="19">
        <v>2561</v>
      </c>
      <c r="B427" s="11">
        <v>422</v>
      </c>
      <c r="C427" s="11" t="s">
        <v>29</v>
      </c>
      <c r="D427" s="11" t="s">
        <v>50</v>
      </c>
      <c r="E427" s="11" t="s">
        <v>17</v>
      </c>
      <c r="F427" s="12">
        <f t="shared" si="6"/>
        <v>4.4585987261146496</v>
      </c>
      <c r="G427" s="18">
        <v>280</v>
      </c>
      <c r="H427" s="18">
        <v>14</v>
      </c>
      <c r="I427" s="13">
        <v>503781.32674799999</v>
      </c>
      <c r="J427" s="13">
        <v>1052149.44811</v>
      </c>
      <c r="K427" s="20"/>
    </row>
    <row r="428" spans="1:11" x14ac:dyDescent="0.35">
      <c r="A428" s="19">
        <v>2561</v>
      </c>
      <c r="B428" s="11">
        <v>423</v>
      </c>
      <c r="C428" s="11" t="s">
        <v>31</v>
      </c>
      <c r="D428" s="11" t="s">
        <v>53</v>
      </c>
      <c r="E428" s="11" t="s">
        <v>20</v>
      </c>
      <c r="F428" s="12">
        <f t="shared" si="6"/>
        <v>4.1401273885350314</v>
      </c>
      <c r="G428" s="18">
        <v>250</v>
      </c>
      <c r="H428" s="18">
        <v>13</v>
      </c>
      <c r="I428" s="13">
        <v>503773.058502</v>
      </c>
      <c r="J428" s="13">
        <v>1052151.10176</v>
      </c>
      <c r="K428" s="20"/>
    </row>
    <row r="429" spans="1:11" x14ac:dyDescent="0.35">
      <c r="A429" s="19">
        <v>2561</v>
      </c>
      <c r="B429" s="11">
        <v>424</v>
      </c>
      <c r="C429" s="11" t="s">
        <v>29</v>
      </c>
      <c r="D429" s="11" t="s">
        <v>50</v>
      </c>
      <c r="E429" s="11" t="s">
        <v>17</v>
      </c>
      <c r="F429" s="12">
        <f t="shared" si="6"/>
        <v>3.8216560509554141</v>
      </c>
      <c r="G429" s="18">
        <v>390</v>
      </c>
      <c r="H429" s="18">
        <v>12</v>
      </c>
      <c r="I429" s="13">
        <v>503764.45952600002</v>
      </c>
      <c r="J429" s="13">
        <v>1052152.4246799999</v>
      </c>
      <c r="K429" s="20"/>
    </row>
    <row r="430" spans="1:11" x14ac:dyDescent="0.35">
      <c r="A430" s="19">
        <v>2561</v>
      </c>
      <c r="B430" s="11">
        <v>425</v>
      </c>
      <c r="C430" s="11" t="s">
        <v>31</v>
      </c>
      <c r="D430" s="11" t="s">
        <v>53</v>
      </c>
      <c r="E430" s="11" t="s">
        <v>20</v>
      </c>
      <c r="F430" s="12">
        <f t="shared" si="6"/>
        <v>4.4585987261146496</v>
      </c>
      <c r="G430" s="18">
        <v>350</v>
      </c>
      <c r="H430" s="18">
        <v>14</v>
      </c>
      <c r="I430" s="13">
        <v>503757.84493000002</v>
      </c>
      <c r="J430" s="13">
        <v>1052153.7475999999</v>
      </c>
      <c r="K430" s="20"/>
    </row>
    <row r="431" spans="1:11" x14ac:dyDescent="0.35">
      <c r="A431" s="19">
        <v>2561</v>
      </c>
      <c r="B431" s="11">
        <v>426</v>
      </c>
      <c r="C431" s="11" t="s">
        <v>29</v>
      </c>
      <c r="D431" s="11" t="s">
        <v>50</v>
      </c>
      <c r="E431" s="11" t="s">
        <v>17</v>
      </c>
      <c r="F431" s="12">
        <f t="shared" si="6"/>
        <v>4.2993630573248405</v>
      </c>
      <c r="G431" s="18">
        <v>360</v>
      </c>
      <c r="H431" s="18">
        <v>13.5</v>
      </c>
      <c r="I431" s="13">
        <v>503751.23033300001</v>
      </c>
      <c r="J431" s="13">
        <v>1052154.40906</v>
      </c>
      <c r="K431" s="20"/>
    </row>
    <row r="432" spans="1:11" x14ac:dyDescent="0.35">
      <c r="A432" s="19">
        <v>2561</v>
      </c>
      <c r="B432" s="11">
        <v>427</v>
      </c>
      <c r="C432" s="11" t="s">
        <v>31</v>
      </c>
      <c r="D432" s="11" t="s">
        <v>53</v>
      </c>
      <c r="E432" s="11" t="s">
        <v>20</v>
      </c>
      <c r="F432" s="12">
        <f t="shared" si="6"/>
        <v>4.2993630573248405</v>
      </c>
      <c r="G432" s="18">
        <v>340</v>
      </c>
      <c r="H432" s="18">
        <v>13.5</v>
      </c>
      <c r="I432" s="13">
        <v>503744.946467</v>
      </c>
      <c r="J432" s="13">
        <v>1052154.73979</v>
      </c>
      <c r="K432" s="20"/>
    </row>
    <row r="433" spans="1:11" x14ac:dyDescent="0.35">
      <c r="A433" s="19">
        <v>2561</v>
      </c>
      <c r="B433" s="11">
        <v>428</v>
      </c>
      <c r="C433" s="11" t="s">
        <v>29</v>
      </c>
      <c r="D433" s="11" t="s">
        <v>50</v>
      </c>
      <c r="E433" s="11" t="s">
        <v>17</v>
      </c>
      <c r="F433" s="12">
        <f t="shared" si="6"/>
        <v>4.2993630573248405</v>
      </c>
      <c r="G433" s="18">
        <v>290</v>
      </c>
      <c r="H433" s="18">
        <v>13.5</v>
      </c>
      <c r="I433" s="13">
        <v>503738.66259999998</v>
      </c>
      <c r="J433" s="13">
        <v>1052145.1486200001</v>
      </c>
      <c r="K433" s="20"/>
    </row>
    <row r="434" spans="1:11" x14ac:dyDescent="0.35">
      <c r="A434" s="19">
        <v>2561</v>
      </c>
      <c r="B434" s="11">
        <v>429</v>
      </c>
      <c r="C434" s="11" t="s">
        <v>29</v>
      </c>
      <c r="D434" s="11" t="s">
        <v>50</v>
      </c>
      <c r="E434" s="11" t="s">
        <v>17</v>
      </c>
      <c r="F434" s="12">
        <f t="shared" si="6"/>
        <v>4.2993630573248405</v>
      </c>
      <c r="G434" s="18">
        <v>250</v>
      </c>
      <c r="H434" s="18">
        <v>13.5</v>
      </c>
      <c r="I434" s="13">
        <v>503753.21471199999</v>
      </c>
      <c r="J434" s="13">
        <v>1052141.17986</v>
      </c>
      <c r="K434" s="20"/>
    </row>
    <row r="435" spans="1:11" x14ac:dyDescent="0.35">
      <c r="A435" s="19">
        <v>2561</v>
      </c>
      <c r="B435" s="11">
        <v>430</v>
      </c>
      <c r="C435" s="11" t="s">
        <v>29</v>
      </c>
      <c r="D435" s="11" t="s">
        <v>50</v>
      </c>
      <c r="E435" s="11" t="s">
        <v>17</v>
      </c>
      <c r="F435" s="12">
        <f t="shared" si="6"/>
        <v>4.6178343949044587</v>
      </c>
      <c r="G435" s="18">
        <v>350</v>
      </c>
      <c r="H435" s="18">
        <v>14.5</v>
      </c>
      <c r="I435" s="13">
        <v>503762.14441800001</v>
      </c>
      <c r="J435" s="13">
        <v>1052142.1720499999</v>
      </c>
      <c r="K435" s="20"/>
    </row>
    <row r="436" spans="1:11" x14ac:dyDescent="0.35">
      <c r="A436" s="19">
        <v>2561</v>
      </c>
      <c r="B436" s="11">
        <v>431</v>
      </c>
      <c r="C436" s="11" t="s">
        <v>30</v>
      </c>
      <c r="D436" s="11" t="s">
        <v>51</v>
      </c>
      <c r="E436" s="11" t="s">
        <v>18</v>
      </c>
      <c r="F436" s="12">
        <f t="shared" si="6"/>
        <v>4.7770700636942669</v>
      </c>
      <c r="G436" s="18">
        <v>360</v>
      </c>
      <c r="H436" s="18">
        <v>15</v>
      </c>
      <c r="I436" s="13">
        <v>503765.45171599998</v>
      </c>
      <c r="J436" s="13">
        <v>1052142.1720499999</v>
      </c>
      <c r="K436" s="20"/>
    </row>
    <row r="437" spans="1:11" x14ac:dyDescent="0.35">
      <c r="A437" s="19">
        <v>2561</v>
      </c>
      <c r="B437" s="11">
        <v>432</v>
      </c>
      <c r="C437" s="11" t="s">
        <v>30</v>
      </c>
      <c r="D437" s="11" t="s">
        <v>51</v>
      </c>
      <c r="E437" s="11" t="s">
        <v>18</v>
      </c>
      <c r="F437" s="12">
        <f t="shared" si="6"/>
        <v>4.4585987261146496</v>
      </c>
      <c r="G437" s="18">
        <v>210</v>
      </c>
      <c r="H437" s="18">
        <v>14</v>
      </c>
      <c r="I437" s="13">
        <v>503772.72777200001</v>
      </c>
      <c r="J437" s="13">
        <v>1052139.19548</v>
      </c>
      <c r="K437" s="20"/>
    </row>
    <row r="438" spans="1:11" x14ac:dyDescent="0.35">
      <c r="A438" s="19">
        <v>2561</v>
      </c>
      <c r="B438" s="11">
        <v>433</v>
      </c>
      <c r="C438" s="11" t="s">
        <v>30</v>
      </c>
      <c r="D438" s="11" t="s">
        <v>51</v>
      </c>
      <c r="E438" s="11" t="s">
        <v>18</v>
      </c>
      <c r="F438" s="12">
        <f t="shared" si="6"/>
        <v>4.1401273885350314</v>
      </c>
      <c r="G438" s="18">
        <v>340</v>
      </c>
      <c r="H438" s="18">
        <v>13</v>
      </c>
      <c r="I438" s="13">
        <v>503777.35798999999</v>
      </c>
      <c r="J438" s="13">
        <v>1052137.54183</v>
      </c>
      <c r="K438" s="20"/>
    </row>
    <row r="439" spans="1:11" x14ac:dyDescent="0.35">
      <c r="A439" s="19">
        <v>2561</v>
      </c>
      <c r="B439" s="11">
        <v>434</v>
      </c>
      <c r="C439" s="11" t="s">
        <v>31</v>
      </c>
      <c r="D439" s="11" t="s">
        <v>53</v>
      </c>
      <c r="E439" s="11" t="s">
        <v>20</v>
      </c>
      <c r="F439" s="12">
        <f t="shared" si="6"/>
        <v>4.1401273885350314</v>
      </c>
      <c r="G439" s="18">
        <v>220</v>
      </c>
      <c r="H439" s="18">
        <v>13</v>
      </c>
      <c r="I439" s="13">
        <v>503786.61842499999</v>
      </c>
      <c r="J439" s="13">
        <v>1052134.8959999999</v>
      </c>
      <c r="K439" s="20"/>
    </row>
    <row r="440" spans="1:11" x14ac:dyDescent="0.35">
      <c r="A440" s="19">
        <v>2561</v>
      </c>
      <c r="B440" s="11">
        <v>435</v>
      </c>
      <c r="C440" s="11" t="s">
        <v>14</v>
      </c>
      <c r="D440" s="11" t="s">
        <v>56</v>
      </c>
      <c r="E440" s="11" t="s">
        <v>24</v>
      </c>
      <c r="F440" s="12">
        <f t="shared" si="6"/>
        <v>4.1401273885350314</v>
      </c>
      <c r="G440" s="18">
        <v>250</v>
      </c>
      <c r="H440" s="18">
        <v>13</v>
      </c>
      <c r="I440" s="13">
        <v>503790.91791299998</v>
      </c>
      <c r="J440" s="13">
        <v>1052134.8959999999</v>
      </c>
      <c r="K440" s="20"/>
    </row>
    <row r="441" spans="1:11" x14ac:dyDescent="0.35">
      <c r="A441" s="19">
        <v>2561</v>
      </c>
      <c r="B441" s="11">
        <v>436</v>
      </c>
      <c r="C441" s="11" t="s">
        <v>31</v>
      </c>
      <c r="D441" s="11" t="s">
        <v>53</v>
      </c>
      <c r="E441" s="11" t="s">
        <v>20</v>
      </c>
      <c r="F441" s="12">
        <f t="shared" si="6"/>
        <v>4.1401273885350314</v>
      </c>
      <c r="G441" s="18">
        <v>280</v>
      </c>
      <c r="H441" s="18">
        <v>13</v>
      </c>
      <c r="I441" s="13">
        <v>503798.19396900001</v>
      </c>
      <c r="J441" s="13">
        <v>1052133.57308</v>
      </c>
      <c r="K441" s="20"/>
    </row>
    <row r="442" spans="1:11" x14ac:dyDescent="0.35">
      <c r="A442" s="19">
        <v>2561</v>
      </c>
      <c r="B442" s="11">
        <v>437</v>
      </c>
      <c r="C442" s="11" t="s">
        <v>29</v>
      </c>
      <c r="D442" s="11" t="s">
        <v>50</v>
      </c>
      <c r="E442" s="11" t="s">
        <v>17</v>
      </c>
      <c r="F442" s="12">
        <f t="shared" si="6"/>
        <v>4.1401273885350314</v>
      </c>
      <c r="G442" s="18">
        <v>250</v>
      </c>
      <c r="H442" s="18">
        <v>13</v>
      </c>
      <c r="I442" s="13">
        <v>503804.47783599998</v>
      </c>
      <c r="J442" s="13">
        <v>1052133.57308</v>
      </c>
      <c r="K442" s="20"/>
    </row>
    <row r="443" spans="1:11" x14ac:dyDescent="0.35">
      <c r="A443" s="19">
        <v>2561</v>
      </c>
      <c r="B443" s="11">
        <v>438</v>
      </c>
      <c r="C443" s="11" t="s">
        <v>31</v>
      </c>
      <c r="D443" s="11" t="s">
        <v>53</v>
      </c>
      <c r="E443" s="11" t="s">
        <v>20</v>
      </c>
      <c r="F443" s="12">
        <f t="shared" si="6"/>
        <v>4.1401273885350314</v>
      </c>
      <c r="G443" s="18">
        <v>390</v>
      </c>
      <c r="H443" s="18">
        <v>13</v>
      </c>
      <c r="I443" s="13">
        <v>503814.06900100003</v>
      </c>
      <c r="J443" s="13">
        <v>1052131.5887</v>
      </c>
      <c r="K443" s="20"/>
    </row>
    <row r="444" spans="1:11" x14ac:dyDescent="0.35">
      <c r="A444" s="19">
        <v>2561</v>
      </c>
      <c r="B444" s="11">
        <v>439</v>
      </c>
      <c r="C444" s="11" t="s">
        <v>31</v>
      </c>
      <c r="D444" s="11" t="s">
        <v>53</v>
      </c>
      <c r="E444" s="11" t="s">
        <v>20</v>
      </c>
      <c r="F444" s="12">
        <f t="shared" si="6"/>
        <v>4.7770700636942669</v>
      </c>
      <c r="G444" s="18">
        <v>250</v>
      </c>
      <c r="H444" s="18">
        <v>15</v>
      </c>
      <c r="I444" s="13">
        <v>503822.00651699997</v>
      </c>
      <c r="J444" s="13">
        <v>1052129.93505</v>
      </c>
      <c r="K444" s="20"/>
    </row>
    <row r="445" spans="1:11" x14ac:dyDescent="0.35">
      <c r="A445" s="19">
        <v>2561</v>
      </c>
      <c r="B445" s="11">
        <v>440</v>
      </c>
      <c r="C445" s="11" t="s">
        <v>31</v>
      </c>
      <c r="D445" s="11" t="s">
        <v>53</v>
      </c>
      <c r="E445" s="11" t="s">
        <v>20</v>
      </c>
      <c r="F445" s="12">
        <f t="shared" si="6"/>
        <v>4.1401273885350314</v>
      </c>
      <c r="G445" s="18">
        <v>250</v>
      </c>
      <c r="H445" s="18">
        <v>13</v>
      </c>
      <c r="I445" s="13">
        <v>503837.88154799998</v>
      </c>
      <c r="J445" s="13">
        <v>1052127.6199399999</v>
      </c>
      <c r="K445" s="20"/>
    </row>
    <row r="446" spans="1:11" x14ac:dyDescent="0.35">
      <c r="A446" s="19">
        <v>2561</v>
      </c>
      <c r="B446" s="11">
        <v>441</v>
      </c>
      <c r="C446" s="11" t="s">
        <v>29</v>
      </c>
      <c r="D446" s="11" t="s">
        <v>50</v>
      </c>
      <c r="E446" s="11" t="s">
        <v>17</v>
      </c>
      <c r="F446" s="12">
        <f t="shared" si="6"/>
        <v>4.2993630573248405</v>
      </c>
      <c r="G446" s="18">
        <v>250</v>
      </c>
      <c r="H446" s="18">
        <v>13.5</v>
      </c>
      <c r="I446" s="13">
        <v>503842.18103600002</v>
      </c>
      <c r="J446" s="13">
        <v>1052127.2892100001</v>
      </c>
      <c r="K446" s="20"/>
    </row>
    <row r="447" spans="1:11" x14ac:dyDescent="0.35">
      <c r="A447" s="19">
        <v>2561</v>
      </c>
      <c r="B447" s="11">
        <v>442</v>
      </c>
      <c r="C447" s="11" t="s">
        <v>31</v>
      </c>
      <c r="D447" s="11" t="s">
        <v>53</v>
      </c>
      <c r="E447" s="11" t="s">
        <v>20</v>
      </c>
      <c r="F447" s="12">
        <f t="shared" si="6"/>
        <v>3.9808917197452227</v>
      </c>
      <c r="G447" s="18">
        <v>350</v>
      </c>
      <c r="H447" s="18">
        <v>12.5</v>
      </c>
      <c r="I447" s="13">
        <v>503849.78782199998</v>
      </c>
      <c r="J447" s="13">
        <v>1052126.2970199999</v>
      </c>
      <c r="K447" s="20"/>
    </row>
    <row r="448" spans="1:11" x14ac:dyDescent="0.35">
      <c r="A448" s="19">
        <v>2561</v>
      </c>
      <c r="B448" s="11">
        <v>443</v>
      </c>
      <c r="C448" s="11" t="s">
        <v>29</v>
      </c>
      <c r="D448" s="11" t="s">
        <v>50</v>
      </c>
      <c r="E448" s="11" t="s">
        <v>17</v>
      </c>
      <c r="F448" s="12">
        <f t="shared" si="6"/>
        <v>4.2993630573248405</v>
      </c>
      <c r="G448" s="18">
        <v>310</v>
      </c>
      <c r="H448" s="18">
        <v>13.5</v>
      </c>
      <c r="I448" s="13">
        <v>503857.394608</v>
      </c>
      <c r="J448" s="13">
        <v>1052125.9662899999</v>
      </c>
      <c r="K448" s="20"/>
    </row>
    <row r="449" spans="1:11" x14ac:dyDescent="0.35">
      <c r="A449" s="19">
        <v>2561</v>
      </c>
      <c r="B449" s="11">
        <v>444</v>
      </c>
      <c r="C449" s="11" t="s">
        <v>31</v>
      </c>
      <c r="D449" s="11" t="s">
        <v>53</v>
      </c>
      <c r="E449" s="11" t="s">
        <v>20</v>
      </c>
      <c r="F449" s="12">
        <f t="shared" si="6"/>
        <v>4.1401273885350314</v>
      </c>
      <c r="G449" s="18">
        <v>360</v>
      </c>
      <c r="H449" s="18">
        <v>13</v>
      </c>
      <c r="I449" s="13">
        <v>503867.97796300001</v>
      </c>
      <c r="J449" s="13">
        <v>1052124.3126399999</v>
      </c>
      <c r="K449" s="20"/>
    </row>
    <row r="450" spans="1:11" x14ac:dyDescent="0.35">
      <c r="A450" s="19">
        <v>2561</v>
      </c>
      <c r="B450" s="11">
        <v>445</v>
      </c>
      <c r="C450" s="11" t="s">
        <v>29</v>
      </c>
      <c r="D450" s="11" t="s">
        <v>50</v>
      </c>
      <c r="E450" s="11" t="s">
        <v>17</v>
      </c>
      <c r="F450" s="12">
        <f t="shared" si="6"/>
        <v>4.4585987261146496</v>
      </c>
      <c r="G450" s="18">
        <v>360</v>
      </c>
      <c r="H450" s="18">
        <v>14</v>
      </c>
      <c r="I450" s="13">
        <v>503875.25401899999</v>
      </c>
      <c r="J450" s="13">
        <v>1052124.3126399999</v>
      </c>
      <c r="K450" s="20"/>
    </row>
    <row r="451" spans="1:11" x14ac:dyDescent="0.35">
      <c r="A451" s="19">
        <v>2561</v>
      </c>
      <c r="B451" s="11">
        <v>446</v>
      </c>
      <c r="C451" s="11" t="s">
        <v>31</v>
      </c>
      <c r="D451" s="11" t="s">
        <v>53</v>
      </c>
      <c r="E451" s="11" t="s">
        <v>20</v>
      </c>
      <c r="F451" s="12">
        <f t="shared" si="6"/>
        <v>4.4585987261146496</v>
      </c>
      <c r="G451" s="18">
        <v>200</v>
      </c>
      <c r="H451" s="18">
        <v>14</v>
      </c>
      <c r="I451" s="13">
        <v>503881.20715600002</v>
      </c>
      <c r="J451" s="13">
        <v>1052123.65118</v>
      </c>
      <c r="K451" s="20"/>
    </row>
    <row r="452" spans="1:11" x14ac:dyDescent="0.35">
      <c r="A452" s="19">
        <v>2561</v>
      </c>
      <c r="B452" s="11">
        <v>447</v>
      </c>
      <c r="C452" s="11" t="s">
        <v>29</v>
      </c>
      <c r="D452" s="11" t="s">
        <v>50</v>
      </c>
      <c r="E452" s="11" t="s">
        <v>17</v>
      </c>
      <c r="F452" s="12">
        <f t="shared" si="6"/>
        <v>4.4585987261146496</v>
      </c>
      <c r="G452" s="18">
        <v>210</v>
      </c>
      <c r="H452" s="18">
        <v>14</v>
      </c>
      <c r="I452" s="13">
        <v>503884.84518399998</v>
      </c>
      <c r="J452" s="13">
        <v>1052123.65118</v>
      </c>
      <c r="K452" s="20"/>
    </row>
    <row r="453" spans="1:11" x14ac:dyDescent="0.35">
      <c r="A453" s="19">
        <v>2561</v>
      </c>
      <c r="B453" s="11">
        <v>448</v>
      </c>
      <c r="C453" s="11" t="s">
        <v>31</v>
      </c>
      <c r="D453" s="11" t="s">
        <v>53</v>
      </c>
      <c r="E453" s="11" t="s">
        <v>20</v>
      </c>
      <c r="F453" s="12">
        <f t="shared" si="6"/>
        <v>4.2993630573248405</v>
      </c>
      <c r="G453" s="18">
        <v>210</v>
      </c>
      <c r="H453" s="18">
        <v>13.5</v>
      </c>
      <c r="I453" s="13">
        <v>503884.84518399998</v>
      </c>
      <c r="J453" s="13">
        <v>1052123.65118</v>
      </c>
      <c r="K453" s="20"/>
    </row>
    <row r="454" spans="1:11" x14ac:dyDescent="0.35">
      <c r="A454" s="19">
        <v>2561</v>
      </c>
      <c r="B454" s="11">
        <v>449</v>
      </c>
      <c r="C454" s="11" t="s">
        <v>29</v>
      </c>
      <c r="D454" s="11" t="s">
        <v>50</v>
      </c>
      <c r="E454" s="11" t="s">
        <v>17</v>
      </c>
      <c r="F454" s="12">
        <f t="shared" si="6"/>
        <v>4.4585987261146496</v>
      </c>
      <c r="G454" s="18">
        <v>330</v>
      </c>
      <c r="H454" s="18">
        <v>14</v>
      </c>
      <c r="I454" s="13">
        <v>503887.82175200002</v>
      </c>
      <c r="J454" s="13">
        <v>1052114.06002</v>
      </c>
      <c r="K454" s="20"/>
    </row>
    <row r="455" spans="1:11" x14ac:dyDescent="0.35">
      <c r="A455" s="19">
        <v>2561</v>
      </c>
      <c r="B455" s="11">
        <v>450</v>
      </c>
      <c r="C455" s="11" t="s">
        <v>31</v>
      </c>
      <c r="D455" s="11" t="s">
        <v>53</v>
      </c>
      <c r="E455" s="11" t="s">
        <v>20</v>
      </c>
      <c r="F455" s="12">
        <f t="shared" ref="F455:F518" si="7">H455/3.14</f>
        <v>4.4585987261146496</v>
      </c>
      <c r="G455" s="18">
        <v>250</v>
      </c>
      <c r="H455" s="18">
        <v>14</v>
      </c>
      <c r="I455" s="13">
        <v>503880.54569599999</v>
      </c>
      <c r="J455" s="13">
        <v>1052115.3829399999</v>
      </c>
      <c r="K455" s="20"/>
    </row>
    <row r="456" spans="1:11" x14ac:dyDescent="0.35">
      <c r="A456" s="19">
        <v>2561</v>
      </c>
      <c r="B456" s="11">
        <v>451</v>
      </c>
      <c r="C456" s="11" t="s">
        <v>29</v>
      </c>
      <c r="D456" s="11" t="s">
        <v>50</v>
      </c>
      <c r="E456" s="11" t="s">
        <v>17</v>
      </c>
      <c r="F456" s="12">
        <f t="shared" si="7"/>
        <v>4.6178343949044587</v>
      </c>
      <c r="G456" s="18">
        <v>400</v>
      </c>
      <c r="H456" s="18">
        <v>14.5</v>
      </c>
      <c r="I456" s="13">
        <v>503876.57693799998</v>
      </c>
      <c r="J456" s="13">
        <v>1052115.71367</v>
      </c>
      <c r="K456" s="20"/>
    </row>
    <row r="457" spans="1:11" x14ac:dyDescent="0.35">
      <c r="A457" s="19">
        <v>2561</v>
      </c>
      <c r="B457" s="11">
        <v>452</v>
      </c>
      <c r="C457" s="11" t="s">
        <v>31</v>
      </c>
      <c r="D457" s="11" t="s">
        <v>53</v>
      </c>
      <c r="E457" s="11" t="s">
        <v>20</v>
      </c>
      <c r="F457" s="12">
        <f t="shared" si="7"/>
        <v>4.1401273885350314</v>
      </c>
      <c r="G457" s="18">
        <v>350</v>
      </c>
      <c r="H457" s="18">
        <v>13</v>
      </c>
      <c r="I457" s="13">
        <v>503868.63942199998</v>
      </c>
      <c r="J457" s="13">
        <v>1052116.0444</v>
      </c>
      <c r="K457" s="20"/>
    </row>
    <row r="458" spans="1:11" x14ac:dyDescent="0.35">
      <c r="A458" s="19">
        <v>2561</v>
      </c>
      <c r="B458" s="11">
        <v>453</v>
      </c>
      <c r="C458" s="11" t="s">
        <v>29</v>
      </c>
      <c r="D458" s="11" t="s">
        <v>50</v>
      </c>
      <c r="E458" s="11" t="s">
        <v>17</v>
      </c>
      <c r="F458" s="12">
        <f t="shared" si="7"/>
        <v>4.2993630573248405</v>
      </c>
      <c r="G458" s="18">
        <v>35</v>
      </c>
      <c r="H458" s="18">
        <v>13.5</v>
      </c>
      <c r="I458" s="13">
        <v>503860.70190599997</v>
      </c>
      <c r="J458" s="13">
        <v>1052115.71367</v>
      </c>
      <c r="K458" s="20"/>
    </row>
    <row r="459" spans="1:11" s="10" customFormat="1" x14ac:dyDescent="0.35">
      <c r="A459" s="19">
        <v>2561</v>
      </c>
      <c r="B459" s="11">
        <v>454</v>
      </c>
      <c r="C459" s="11" t="s">
        <v>29</v>
      </c>
      <c r="D459" s="11" t="s">
        <v>50</v>
      </c>
      <c r="E459" s="11" t="s">
        <v>17</v>
      </c>
      <c r="F459" s="12">
        <f t="shared" si="7"/>
        <v>3.6624203821656049</v>
      </c>
      <c r="G459" s="18">
        <v>340</v>
      </c>
      <c r="H459" s="18">
        <v>11.5</v>
      </c>
      <c r="I459" s="13">
        <v>503851.77220100001</v>
      </c>
      <c r="J459" s="13">
        <v>1052115.3829399999</v>
      </c>
      <c r="K459" s="20"/>
    </row>
    <row r="460" spans="1:11" x14ac:dyDescent="0.35">
      <c r="A460" s="19">
        <v>2561</v>
      </c>
      <c r="B460" s="11">
        <v>455</v>
      </c>
      <c r="C460" s="11" t="s">
        <v>29</v>
      </c>
      <c r="D460" s="11" t="s">
        <v>50</v>
      </c>
      <c r="E460" s="11" t="s">
        <v>17</v>
      </c>
      <c r="F460" s="12">
        <f t="shared" si="7"/>
        <v>3.6624203821656049</v>
      </c>
      <c r="G460" s="18">
        <v>300</v>
      </c>
      <c r="H460" s="18">
        <v>11.5</v>
      </c>
      <c r="I460" s="13">
        <v>503844.49614499998</v>
      </c>
      <c r="J460" s="13">
        <v>1052115.3829399999</v>
      </c>
      <c r="K460" s="20"/>
    </row>
    <row r="461" spans="1:11" x14ac:dyDescent="0.35">
      <c r="A461" s="19">
        <v>2561</v>
      </c>
      <c r="B461" s="11">
        <v>456</v>
      </c>
      <c r="C461" s="11" t="s">
        <v>30</v>
      </c>
      <c r="D461" s="11" t="s">
        <v>51</v>
      </c>
      <c r="E461" s="11" t="s">
        <v>18</v>
      </c>
      <c r="F461" s="12">
        <f t="shared" si="7"/>
        <v>3.6624203821656049</v>
      </c>
      <c r="G461" s="18">
        <v>250</v>
      </c>
      <c r="H461" s="18">
        <v>11.5</v>
      </c>
      <c r="I461" s="13">
        <v>503835.56644000002</v>
      </c>
      <c r="J461" s="13">
        <v>1052117.6980399999</v>
      </c>
      <c r="K461" s="20"/>
    </row>
    <row r="462" spans="1:11" x14ac:dyDescent="0.35">
      <c r="A462" s="19">
        <v>2561</v>
      </c>
      <c r="B462" s="11">
        <v>457</v>
      </c>
      <c r="C462" s="11" t="s">
        <v>30</v>
      </c>
      <c r="D462" s="11" t="s">
        <v>51</v>
      </c>
      <c r="E462" s="11" t="s">
        <v>18</v>
      </c>
      <c r="F462" s="12">
        <f t="shared" si="7"/>
        <v>4.1401273885350314</v>
      </c>
      <c r="G462" s="18">
        <v>400</v>
      </c>
      <c r="H462" s="18">
        <v>13</v>
      </c>
      <c r="I462" s="13">
        <v>503827.29819399997</v>
      </c>
      <c r="J462" s="13">
        <v>1052119.68242</v>
      </c>
      <c r="K462" s="20"/>
    </row>
    <row r="463" spans="1:11" x14ac:dyDescent="0.35">
      <c r="A463" s="19">
        <v>2561</v>
      </c>
      <c r="B463" s="11">
        <v>458</v>
      </c>
      <c r="C463" s="11" t="s">
        <v>30</v>
      </c>
      <c r="D463" s="11" t="s">
        <v>51</v>
      </c>
      <c r="E463" s="11" t="s">
        <v>18</v>
      </c>
      <c r="F463" s="12">
        <f t="shared" si="7"/>
        <v>3.5031847133757958</v>
      </c>
      <c r="G463" s="18">
        <v>350</v>
      </c>
      <c r="H463" s="18">
        <v>11</v>
      </c>
      <c r="I463" s="13">
        <v>503821.01432700001</v>
      </c>
      <c r="J463" s="13">
        <v>1052120.6746100001</v>
      </c>
      <c r="K463" s="20"/>
    </row>
    <row r="464" spans="1:11" x14ac:dyDescent="0.35">
      <c r="A464" s="19">
        <v>2561</v>
      </c>
      <c r="B464" s="11">
        <v>459</v>
      </c>
      <c r="C464" s="11" t="s">
        <v>31</v>
      </c>
      <c r="D464" s="11" t="s">
        <v>53</v>
      </c>
      <c r="E464" s="11" t="s">
        <v>20</v>
      </c>
      <c r="F464" s="12">
        <f t="shared" si="7"/>
        <v>3.8216560509554141</v>
      </c>
      <c r="G464" s="18">
        <v>360</v>
      </c>
      <c r="H464" s="18">
        <v>12</v>
      </c>
      <c r="I464" s="13">
        <v>503814.73045999999</v>
      </c>
      <c r="J464" s="13">
        <v>1052121.9975300001</v>
      </c>
      <c r="K464" s="20"/>
    </row>
    <row r="465" spans="1:11" x14ac:dyDescent="0.35">
      <c r="A465" s="19">
        <v>2561</v>
      </c>
      <c r="B465" s="11">
        <v>460</v>
      </c>
      <c r="C465" s="11" t="s">
        <v>14</v>
      </c>
      <c r="D465" s="11" t="s">
        <v>56</v>
      </c>
      <c r="E465" s="11" t="s">
        <v>24</v>
      </c>
      <c r="F465" s="12">
        <f t="shared" si="7"/>
        <v>3.8216560509554141</v>
      </c>
      <c r="G465" s="18">
        <v>340</v>
      </c>
      <c r="H465" s="18">
        <v>12</v>
      </c>
      <c r="I465" s="13">
        <v>503807.12367399997</v>
      </c>
      <c r="J465" s="13">
        <v>1052123.65118</v>
      </c>
      <c r="K465" s="20"/>
    </row>
    <row r="466" spans="1:11" x14ac:dyDescent="0.35">
      <c r="A466" s="19">
        <v>2561</v>
      </c>
      <c r="B466" s="11">
        <v>461</v>
      </c>
      <c r="C466" s="11" t="s">
        <v>31</v>
      </c>
      <c r="D466" s="11" t="s">
        <v>53</v>
      </c>
      <c r="E466" s="11" t="s">
        <v>20</v>
      </c>
      <c r="F466" s="12">
        <f t="shared" si="7"/>
        <v>3.6624203821656049</v>
      </c>
      <c r="G466" s="18">
        <v>300</v>
      </c>
      <c r="H466" s="18">
        <v>11.5</v>
      </c>
      <c r="I466" s="13">
        <v>503798.19396900001</v>
      </c>
      <c r="J466" s="13">
        <v>1052123.9819100001</v>
      </c>
      <c r="K466" s="20"/>
    </row>
    <row r="467" spans="1:11" x14ac:dyDescent="0.35">
      <c r="A467" s="19">
        <v>2561</v>
      </c>
      <c r="B467" s="11">
        <v>462</v>
      </c>
      <c r="C467" s="11" t="s">
        <v>29</v>
      </c>
      <c r="D467" s="11" t="s">
        <v>50</v>
      </c>
      <c r="E467" s="11" t="s">
        <v>17</v>
      </c>
      <c r="F467" s="12">
        <f t="shared" si="7"/>
        <v>4.1401273885350314</v>
      </c>
      <c r="G467" s="18">
        <v>310</v>
      </c>
      <c r="H467" s="18">
        <v>13</v>
      </c>
      <c r="I467" s="13">
        <v>503788.60280400002</v>
      </c>
      <c r="J467" s="13">
        <v>1052126.2970199999</v>
      </c>
      <c r="K467" s="20"/>
    </row>
    <row r="468" spans="1:11" x14ac:dyDescent="0.35">
      <c r="A468" s="19">
        <v>2561</v>
      </c>
      <c r="B468" s="11">
        <v>463</v>
      </c>
      <c r="C468" s="11" t="s">
        <v>31</v>
      </c>
      <c r="D468" s="11" t="s">
        <v>53</v>
      </c>
      <c r="E468" s="11" t="s">
        <v>20</v>
      </c>
      <c r="F468" s="12">
        <f t="shared" si="7"/>
        <v>4.1401273885350314</v>
      </c>
      <c r="G468" s="18">
        <v>310</v>
      </c>
      <c r="H468" s="18">
        <v>13</v>
      </c>
      <c r="I468" s="13">
        <v>503781.32674799999</v>
      </c>
      <c r="J468" s="13">
        <v>1052127.6199399999</v>
      </c>
      <c r="K468" s="20"/>
    </row>
    <row r="469" spans="1:11" x14ac:dyDescent="0.35">
      <c r="A469" s="19">
        <v>2561</v>
      </c>
      <c r="B469" s="11">
        <v>464</v>
      </c>
      <c r="C469" s="11" t="s">
        <v>31</v>
      </c>
      <c r="D469" s="11" t="s">
        <v>53</v>
      </c>
      <c r="E469" s="11" t="s">
        <v>20</v>
      </c>
      <c r="F469" s="12">
        <f t="shared" si="7"/>
        <v>4.7770700636942669</v>
      </c>
      <c r="G469" s="18">
        <v>350</v>
      </c>
      <c r="H469" s="18">
        <v>15</v>
      </c>
      <c r="I469" s="13">
        <v>503774.381421</v>
      </c>
      <c r="J469" s="13">
        <v>1052127.9506699999</v>
      </c>
      <c r="K469" s="20"/>
    </row>
    <row r="470" spans="1:11" x14ac:dyDescent="0.35">
      <c r="A470" s="19">
        <v>2561</v>
      </c>
      <c r="B470" s="11">
        <v>465</v>
      </c>
      <c r="C470" s="11" t="s">
        <v>31</v>
      </c>
      <c r="D470" s="11" t="s">
        <v>53</v>
      </c>
      <c r="E470" s="11" t="s">
        <v>20</v>
      </c>
      <c r="F470" s="12">
        <f t="shared" si="7"/>
        <v>4.1401273885350314</v>
      </c>
      <c r="G470" s="18">
        <v>250</v>
      </c>
      <c r="H470" s="18">
        <v>13</v>
      </c>
      <c r="I470" s="13">
        <v>503766.44390499999</v>
      </c>
      <c r="J470" s="13">
        <v>1052128.2814</v>
      </c>
      <c r="K470" s="20"/>
    </row>
    <row r="471" spans="1:11" x14ac:dyDescent="0.35">
      <c r="A471" s="19">
        <v>2561</v>
      </c>
      <c r="B471" s="11">
        <v>466</v>
      </c>
      <c r="C471" s="11" t="s">
        <v>29</v>
      </c>
      <c r="D471" s="11" t="s">
        <v>50</v>
      </c>
      <c r="E471" s="11" t="s">
        <v>17</v>
      </c>
      <c r="F471" s="12">
        <f t="shared" si="7"/>
        <v>4.1401273885350314</v>
      </c>
      <c r="G471" s="18">
        <v>390</v>
      </c>
      <c r="H471" s="18">
        <v>13</v>
      </c>
      <c r="I471" s="13">
        <v>503759.16784900002</v>
      </c>
      <c r="J471" s="13">
        <v>1052130.26578</v>
      </c>
      <c r="K471" s="20"/>
    </row>
    <row r="472" spans="1:11" x14ac:dyDescent="0.35">
      <c r="A472" s="19">
        <v>2561</v>
      </c>
      <c r="B472" s="11">
        <v>467</v>
      </c>
      <c r="C472" s="11" t="s">
        <v>31</v>
      </c>
      <c r="D472" s="11" t="s">
        <v>53</v>
      </c>
      <c r="E472" s="11" t="s">
        <v>20</v>
      </c>
      <c r="F472" s="12">
        <f t="shared" si="7"/>
        <v>3.8216560509554141</v>
      </c>
      <c r="G472" s="18">
        <v>350</v>
      </c>
      <c r="H472" s="18">
        <v>12</v>
      </c>
      <c r="I472" s="13">
        <v>503753.21471199999</v>
      </c>
      <c r="J472" s="13">
        <v>1052130.9272400001</v>
      </c>
      <c r="K472" s="20"/>
    </row>
    <row r="473" spans="1:11" x14ac:dyDescent="0.35">
      <c r="A473" s="19">
        <v>2561</v>
      </c>
      <c r="B473" s="11">
        <v>468</v>
      </c>
      <c r="C473" s="11" t="s">
        <v>29</v>
      </c>
      <c r="D473" s="11" t="s">
        <v>50</v>
      </c>
      <c r="E473" s="11" t="s">
        <v>17</v>
      </c>
      <c r="F473" s="12">
        <f t="shared" si="7"/>
        <v>4.1401273885350314</v>
      </c>
      <c r="G473" s="18">
        <v>360</v>
      </c>
      <c r="H473" s="18">
        <v>13</v>
      </c>
      <c r="I473" s="13">
        <v>503746.60011599999</v>
      </c>
      <c r="J473" s="13">
        <v>1052132.2501600001</v>
      </c>
      <c r="K473" s="20"/>
    </row>
    <row r="474" spans="1:11" x14ac:dyDescent="0.35">
      <c r="A474" s="19">
        <v>2561</v>
      </c>
      <c r="B474" s="11">
        <v>469</v>
      </c>
      <c r="C474" s="11" t="s">
        <v>31</v>
      </c>
      <c r="D474" s="11" t="s">
        <v>53</v>
      </c>
      <c r="E474" s="11" t="s">
        <v>20</v>
      </c>
      <c r="F474" s="12">
        <f t="shared" si="7"/>
        <v>4.4585987261146496</v>
      </c>
      <c r="G474" s="18">
        <v>340</v>
      </c>
      <c r="H474" s="18">
        <v>14</v>
      </c>
      <c r="I474" s="13">
        <v>503741.96989800001</v>
      </c>
      <c r="J474" s="13">
        <v>1052132.9116199999</v>
      </c>
      <c r="K474" s="20"/>
    </row>
    <row r="475" spans="1:11" x14ac:dyDescent="0.35">
      <c r="A475" s="19">
        <v>2561</v>
      </c>
      <c r="B475" s="11">
        <v>470</v>
      </c>
      <c r="C475" s="11" t="s">
        <v>29</v>
      </c>
      <c r="D475" s="11" t="s">
        <v>50</v>
      </c>
      <c r="E475" s="11" t="s">
        <v>17</v>
      </c>
      <c r="F475" s="12">
        <f t="shared" si="7"/>
        <v>4.6178343949044587</v>
      </c>
      <c r="G475" s="18">
        <v>250</v>
      </c>
      <c r="H475" s="18">
        <v>14.5</v>
      </c>
      <c r="I475" s="13">
        <v>503736.67822100001</v>
      </c>
      <c r="J475" s="13">
        <v>1052125.9662899999</v>
      </c>
      <c r="K475" s="20"/>
    </row>
    <row r="476" spans="1:11" x14ac:dyDescent="0.35">
      <c r="A476" s="19">
        <v>2561</v>
      </c>
      <c r="B476" s="11">
        <v>471</v>
      </c>
      <c r="C476" s="11" t="s">
        <v>31</v>
      </c>
      <c r="D476" s="11" t="s">
        <v>53</v>
      </c>
      <c r="E476" s="11" t="s">
        <v>20</v>
      </c>
      <c r="F476" s="12">
        <f t="shared" si="7"/>
        <v>4.6178343949044587</v>
      </c>
      <c r="G476" s="18">
        <v>200</v>
      </c>
      <c r="H476" s="18">
        <v>14.5</v>
      </c>
      <c r="I476" s="13">
        <v>503742.63135799998</v>
      </c>
      <c r="J476" s="13">
        <v>1052124.3126399999</v>
      </c>
      <c r="K476" s="20"/>
    </row>
    <row r="477" spans="1:11" x14ac:dyDescent="0.35">
      <c r="A477" s="19">
        <v>2561</v>
      </c>
      <c r="B477" s="11">
        <v>472</v>
      </c>
      <c r="C477" s="11" t="s">
        <v>29</v>
      </c>
      <c r="D477" s="11" t="s">
        <v>50</v>
      </c>
      <c r="E477" s="11" t="s">
        <v>17</v>
      </c>
      <c r="F477" s="12">
        <f t="shared" si="7"/>
        <v>4.6178343949044587</v>
      </c>
      <c r="G477" s="18">
        <v>200</v>
      </c>
      <c r="H477" s="18">
        <v>14.5</v>
      </c>
      <c r="I477" s="13">
        <v>503753.54544199997</v>
      </c>
      <c r="J477" s="13">
        <v>1052121.9975300001</v>
      </c>
      <c r="K477" s="20"/>
    </row>
    <row r="478" spans="1:11" x14ac:dyDescent="0.35">
      <c r="A478" s="19">
        <v>2561</v>
      </c>
      <c r="B478" s="11">
        <v>473</v>
      </c>
      <c r="C478" s="11" t="s">
        <v>31</v>
      </c>
      <c r="D478" s="11" t="s">
        <v>53</v>
      </c>
      <c r="E478" s="11" t="s">
        <v>20</v>
      </c>
      <c r="F478" s="12">
        <f t="shared" si="7"/>
        <v>4.6178343949044587</v>
      </c>
      <c r="G478" s="18">
        <v>250</v>
      </c>
      <c r="H478" s="18">
        <v>14.5</v>
      </c>
      <c r="I478" s="13">
        <v>503753.54544199997</v>
      </c>
      <c r="J478" s="13">
        <v>1052121.9975300001</v>
      </c>
      <c r="K478" s="20"/>
    </row>
    <row r="479" spans="1:11" x14ac:dyDescent="0.35">
      <c r="A479" s="19">
        <v>2561</v>
      </c>
      <c r="B479" s="11">
        <v>474</v>
      </c>
      <c r="C479" s="11" t="s">
        <v>29</v>
      </c>
      <c r="D479" s="11" t="s">
        <v>50</v>
      </c>
      <c r="E479" s="11" t="s">
        <v>17</v>
      </c>
      <c r="F479" s="12">
        <f t="shared" si="7"/>
        <v>4.6178343949044587</v>
      </c>
      <c r="G479" s="18">
        <v>400</v>
      </c>
      <c r="H479" s="18">
        <v>14.5</v>
      </c>
      <c r="I479" s="13">
        <v>503761.48295799998</v>
      </c>
      <c r="J479" s="13">
        <v>1052121.6668</v>
      </c>
      <c r="K479" s="20"/>
    </row>
    <row r="480" spans="1:11" x14ac:dyDescent="0.35">
      <c r="A480" s="19">
        <v>2561</v>
      </c>
      <c r="B480" s="11">
        <v>475</v>
      </c>
      <c r="C480" s="11" t="s">
        <v>31</v>
      </c>
      <c r="D480" s="11" t="s">
        <v>53</v>
      </c>
      <c r="E480" s="11" t="s">
        <v>20</v>
      </c>
      <c r="F480" s="12">
        <f t="shared" si="7"/>
        <v>3.5031847133757958</v>
      </c>
      <c r="G480" s="18">
        <v>350</v>
      </c>
      <c r="H480" s="18">
        <v>11</v>
      </c>
      <c r="I480" s="13">
        <v>503768.09755499999</v>
      </c>
      <c r="J480" s="13">
        <v>1052120.3438800001</v>
      </c>
      <c r="K480" s="20"/>
    </row>
    <row r="481" spans="1:11" x14ac:dyDescent="0.35">
      <c r="A481" s="19">
        <v>2561</v>
      </c>
      <c r="B481" s="11">
        <v>476</v>
      </c>
      <c r="C481" s="11" t="s">
        <v>29</v>
      </c>
      <c r="D481" s="11" t="s">
        <v>50</v>
      </c>
      <c r="E481" s="11" t="s">
        <v>17</v>
      </c>
      <c r="F481" s="12">
        <f t="shared" si="7"/>
        <v>4.2993630573248405</v>
      </c>
      <c r="G481" s="18">
        <v>360</v>
      </c>
      <c r="H481" s="18">
        <v>13.5</v>
      </c>
      <c r="I481" s="13">
        <v>503773.38923199999</v>
      </c>
      <c r="J481" s="13">
        <v>1052119.3516899999</v>
      </c>
      <c r="K481" s="20"/>
    </row>
    <row r="482" spans="1:11" x14ac:dyDescent="0.35">
      <c r="A482" s="19">
        <v>2561</v>
      </c>
      <c r="B482" s="11">
        <v>477</v>
      </c>
      <c r="C482" s="11" t="s">
        <v>31</v>
      </c>
      <c r="D482" s="11" t="s">
        <v>53</v>
      </c>
      <c r="E482" s="11" t="s">
        <v>20</v>
      </c>
      <c r="F482" s="12">
        <f t="shared" si="7"/>
        <v>3.9808917197452227</v>
      </c>
      <c r="G482" s="18">
        <v>350</v>
      </c>
      <c r="H482" s="18">
        <v>12.5</v>
      </c>
      <c r="I482" s="13">
        <v>503780.00382799999</v>
      </c>
      <c r="J482" s="13">
        <v>1052118.3595</v>
      </c>
      <c r="K482" s="20"/>
    </row>
    <row r="483" spans="1:11" x14ac:dyDescent="0.35">
      <c r="A483" s="19">
        <v>2561</v>
      </c>
      <c r="B483" s="11">
        <v>478</v>
      </c>
      <c r="C483" s="11" t="s">
        <v>29</v>
      </c>
      <c r="D483" s="11" t="s">
        <v>50</v>
      </c>
      <c r="E483" s="11" t="s">
        <v>17</v>
      </c>
      <c r="F483" s="12">
        <f t="shared" si="7"/>
        <v>3.9808917197452227</v>
      </c>
      <c r="G483" s="18">
        <v>25</v>
      </c>
      <c r="H483" s="18">
        <v>12.5</v>
      </c>
      <c r="I483" s="13">
        <v>503785.62623499997</v>
      </c>
      <c r="J483" s="13">
        <v>1052118.3595</v>
      </c>
      <c r="K483" s="20"/>
    </row>
    <row r="484" spans="1:11" x14ac:dyDescent="0.35">
      <c r="A484" s="19">
        <v>2561</v>
      </c>
      <c r="B484" s="11">
        <v>479</v>
      </c>
      <c r="C484" s="11" t="s">
        <v>29</v>
      </c>
      <c r="D484" s="11" t="s">
        <v>50</v>
      </c>
      <c r="E484" s="11" t="s">
        <v>17</v>
      </c>
      <c r="F484" s="12">
        <f t="shared" si="7"/>
        <v>4.1401273885350314</v>
      </c>
      <c r="G484" s="18">
        <v>300</v>
      </c>
      <c r="H484" s="18">
        <v>13</v>
      </c>
      <c r="I484" s="13">
        <v>503792.57156200003</v>
      </c>
      <c r="J484" s="13">
        <v>1052117.6980399999</v>
      </c>
      <c r="K484" s="20"/>
    </row>
    <row r="485" spans="1:11" x14ac:dyDescent="0.35">
      <c r="A485" s="19">
        <v>2561</v>
      </c>
      <c r="B485" s="11">
        <v>480</v>
      </c>
      <c r="C485" s="11" t="s">
        <v>29</v>
      </c>
      <c r="D485" s="11" t="s">
        <v>50</v>
      </c>
      <c r="E485" s="11" t="s">
        <v>17</v>
      </c>
      <c r="F485" s="12">
        <f t="shared" si="7"/>
        <v>4.1401273885350314</v>
      </c>
      <c r="G485" s="18">
        <v>290</v>
      </c>
      <c r="H485" s="18">
        <v>13</v>
      </c>
      <c r="I485" s="13">
        <v>503799.18615800003</v>
      </c>
      <c r="J485" s="13">
        <v>1052116.3751300001</v>
      </c>
      <c r="K485" s="20"/>
    </row>
    <row r="486" spans="1:11" x14ac:dyDescent="0.35">
      <c r="A486" s="19">
        <v>2561</v>
      </c>
      <c r="B486" s="11">
        <v>481</v>
      </c>
      <c r="C486" s="11" t="s">
        <v>30</v>
      </c>
      <c r="D486" s="11" t="s">
        <v>51</v>
      </c>
      <c r="E486" s="11" t="s">
        <v>18</v>
      </c>
      <c r="F486" s="12">
        <f t="shared" si="7"/>
        <v>4.1401273885350314</v>
      </c>
      <c r="G486" s="18">
        <v>280</v>
      </c>
      <c r="H486" s="18">
        <v>13</v>
      </c>
      <c r="I486" s="13">
        <v>503806.79294399999</v>
      </c>
      <c r="J486" s="13">
        <v>1052115.0522100001</v>
      </c>
      <c r="K486" s="20"/>
    </row>
    <row r="487" spans="1:11" x14ac:dyDescent="0.35">
      <c r="A487" s="19">
        <v>2561</v>
      </c>
      <c r="B487" s="11">
        <v>482</v>
      </c>
      <c r="C487" s="11" t="s">
        <v>30</v>
      </c>
      <c r="D487" s="11" t="s">
        <v>51</v>
      </c>
      <c r="E487" s="11" t="s">
        <v>18</v>
      </c>
      <c r="F487" s="12">
        <f t="shared" si="7"/>
        <v>4.4585987261146496</v>
      </c>
      <c r="G487" s="18">
        <v>280</v>
      </c>
      <c r="H487" s="18">
        <v>14</v>
      </c>
      <c r="I487" s="13">
        <v>503816.38410899998</v>
      </c>
      <c r="J487" s="13">
        <v>1052113.3985599999</v>
      </c>
      <c r="K487" s="20"/>
    </row>
    <row r="488" spans="1:11" x14ac:dyDescent="0.35">
      <c r="A488" s="19">
        <v>2561</v>
      </c>
      <c r="B488" s="11">
        <v>483</v>
      </c>
      <c r="C488" s="11" t="s">
        <v>30</v>
      </c>
      <c r="D488" s="11" t="s">
        <v>51</v>
      </c>
      <c r="E488" s="11" t="s">
        <v>18</v>
      </c>
      <c r="F488" s="12">
        <f t="shared" si="7"/>
        <v>4.2993630573248405</v>
      </c>
      <c r="G488" s="18">
        <v>250</v>
      </c>
      <c r="H488" s="18">
        <v>13.5</v>
      </c>
      <c r="I488" s="13">
        <v>503824.98308500001</v>
      </c>
      <c r="J488" s="13">
        <v>1052112.0756399999</v>
      </c>
      <c r="K488" s="20"/>
    </row>
    <row r="489" spans="1:11" x14ac:dyDescent="0.35">
      <c r="A489" s="19">
        <v>2561</v>
      </c>
      <c r="B489" s="11">
        <v>484</v>
      </c>
      <c r="C489" s="11" t="s">
        <v>31</v>
      </c>
      <c r="D489" s="11" t="s">
        <v>53</v>
      </c>
      <c r="E489" s="11" t="s">
        <v>20</v>
      </c>
      <c r="F489" s="12">
        <f t="shared" si="7"/>
        <v>4.2993630573248405</v>
      </c>
      <c r="G489" s="18">
        <v>250</v>
      </c>
      <c r="H489" s="18">
        <v>13.5</v>
      </c>
      <c r="I489" s="13">
        <v>503836.22789899999</v>
      </c>
      <c r="J489" s="13">
        <v>1052109.7605300001</v>
      </c>
      <c r="K489" s="20"/>
    </row>
    <row r="490" spans="1:11" x14ac:dyDescent="0.35">
      <c r="A490" s="19">
        <v>2561</v>
      </c>
      <c r="B490" s="11">
        <v>485</v>
      </c>
      <c r="C490" s="11" t="s">
        <v>29</v>
      </c>
      <c r="D490" s="11" t="s">
        <v>50</v>
      </c>
      <c r="E490" s="11" t="s">
        <v>17</v>
      </c>
      <c r="F490" s="12">
        <f t="shared" si="7"/>
        <v>4.7770700636942669</v>
      </c>
      <c r="G490" s="18">
        <v>240</v>
      </c>
      <c r="H490" s="18">
        <v>15</v>
      </c>
      <c r="I490" s="13">
        <v>503846.14979400003</v>
      </c>
      <c r="J490" s="13">
        <v>1052107.77615</v>
      </c>
      <c r="K490" s="20"/>
    </row>
    <row r="491" spans="1:11" x14ac:dyDescent="0.35">
      <c r="A491" s="19">
        <v>2561</v>
      </c>
      <c r="B491" s="11">
        <v>486</v>
      </c>
      <c r="C491" s="11" t="s">
        <v>29</v>
      </c>
      <c r="D491" s="11" t="s">
        <v>50</v>
      </c>
      <c r="E491" s="11" t="s">
        <v>17</v>
      </c>
      <c r="F491" s="12">
        <f t="shared" si="7"/>
        <v>4.7770700636942669</v>
      </c>
      <c r="G491" s="18">
        <v>350</v>
      </c>
      <c r="H491" s="18">
        <v>15</v>
      </c>
      <c r="I491" s="13">
        <v>503853.42585</v>
      </c>
      <c r="J491" s="13">
        <v>1052106.1225000001</v>
      </c>
      <c r="K491" s="20"/>
    </row>
    <row r="492" spans="1:11" x14ac:dyDescent="0.35">
      <c r="A492" s="19">
        <v>2561</v>
      </c>
      <c r="B492" s="11">
        <v>487</v>
      </c>
      <c r="C492" s="11" t="s">
        <v>29</v>
      </c>
      <c r="D492" s="11" t="s">
        <v>50</v>
      </c>
      <c r="E492" s="11" t="s">
        <v>17</v>
      </c>
      <c r="F492" s="12">
        <f t="shared" si="7"/>
        <v>4.1401273885350314</v>
      </c>
      <c r="G492" s="18">
        <v>310</v>
      </c>
      <c r="H492" s="18">
        <v>13</v>
      </c>
      <c r="I492" s="13">
        <v>503864.67066399998</v>
      </c>
      <c r="J492" s="13">
        <v>1052103.80739</v>
      </c>
      <c r="K492" s="20"/>
    </row>
    <row r="493" spans="1:11" x14ac:dyDescent="0.35">
      <c r="A493" s="19">
        <v>2561</v>
      </c>
      <c r="B493" s="11">
        <v>488</v>
      </c>
      <c r="C493" s="11" t="s">
        <v>29</v>
      </c>
      <c r="D493" s="11" t="s">
        <v>50</v>
      </c>
      <c r="E493" s="11" t="s">
        <v>17</v>
      </c>
      <c r="F493" s="12">
        <f t="shared" si="7"/>
        <v>4.1401273885350314</v>
      </c>
      <c r="G493" s="18">
        <v>360</v>
      </c>
      <c r="H493" s="18">
        <v>13</v>
      </c>
      <c r="I493" s="13">
        <v>503873.26964000001</v>
      </c>
      <c r="J493" s="13">
        <v>1052103.4766599999</v>
      </c>
      <c r="K493" s="20"/>
    </row>
    <row r="494" spans="1:11" x14ac:dyDescent="0.35">
      <c r="A494" s="19">
        <v>2561</v>
      </c>
      <c r="B494" s="11">
        <v>489</v>
      </c>
      <c r="C494" s="11" t="s">
        <v>29</v>
      </c>
      <c r="D494" s="11" t="s">
        <v>50</v>
      </c>
      <c r="E494" s="11" t="s">
        <v>17</v>
      </c>
      <c r="F494" s="12">
        <f t="shared" si="7"/>
        <v>4.2993630573248405</v>
      </c>
      <c r="G494" s="18">
        <v>360</v>
      </c>
      <c r="H494" s="18">
        <v>13.5</v>
      </c>
      <c r="I494" s="13">
        <v>503880.214966</v>
      </c>
      <c r="J494" s="13">
        <v>1052101.8230099999</v>
      </c>
      <c r="K494" s="20"/>
    </row>
    <row r="495" spans="1:11" x14ac:dyDescent="0.35">
      <c r="A495" s="19">
        <v>2561</v>
      </c>
      <c r="B495" s="11">
        <v>490</v>
      </c>
      <c r="C495" s="11" t="s">
        <v>29</v>
      </c>
      <c r="D495" s="11" t="s">
        <v>50</v>
      </c>
      <c r="E495" s="11" t="s">
        <v>17</v>
      </c>
      <c r="F495" s="12">
        <f t="shared" si="7"/>
        <v>4.2993630573248405</v>
      </c>
      <c r="G495" s="18">
        <v>210</v>
      </c>
      <c r="H495" s="18">
        <v>13.5</v>
      </c>
      <c r="I495" s="13">
        <v>503880.214966</v>
      </c>
      <c r="J495" s="13">
        <v>1052101.8230099999</v>
      </c>
      <c r="K495" s="20"/>
    </row>
    <row r="496" spans="1:11" x14ac:dyDescent="0.35">
      <c r="A496" s="19">
        <v>2561</v>
      </c>
      <c r="B496" s="11">
        <v>491</v>
      </c>
      <c r="C496" s="11" t="s">
        <v>29</v>
      </c>
      <c r="D496" s="11" t="s">
        <v>50</v>
      </c>
      <c r="E496" s="11" t="s">
        <v>17</v>
      </c>
      <c r="F496" s="12">
        <f t="shared" si="7"/>
        <v>4.1401273885350314</v>
      </c>
      <c r="G496" s="18">
        <v>210</v>
      </c>
      <c r="H496" s="18">
        <v>13</v>
      </c>
      <c r="I496" s="13">
        <v>503885.17591400002</v>
      </c>
      <c r="J496" s="13">
        <v>1052091.23966</v>
      </c>
      <c r="K496" s="20"/>
    </row>
    <row r="497" spans="1:11" x14ac:dyDescent="0.35">
      <c r="A497" s="19">
        <v>2561</v>
      </c>
      <c r="B497" s="11">
        <v>492</v>
      </c>
      <c r="C497" s="11" t="s">
        <v>29</v>
      </c>
      <c r="D497" s="11" t="s">
        <v>50</v>
      </c>
      <c r="E497" s="11" t="s">
        <v>17</v>
      </c>
      <c r="F497" s="12">
        <f t="shared" si="7"/>
        <v>4.1401273885350314</v>
      </c>
      <c r="G497" s="18">
        <v>210</v>
      </c>
      <c r="H497" s="18">
        <v>13</v>
      </c>
      <c r="I497" s="13">
        <v>503878.56131700001</v>
      </c>
      <c r="J497" s="13">
        <v>1052087.6016299999</v>
      </c>
      <c r="K497" s="20"/>
    </row>
    <row r="498" spans="1:11" x14ac:dyDescent="0.35">
      <c r="A498" s="19">
        <v>2561</v>
      </c>
      <c r="B498" s="11">
        <v>493</v>
      </c>
      <c r="C498" s="11" t="s">
        <v>29</v>
      </c>
      <c r="D498" s="11" t="s">
        <v>50</v>
      </c>
      <c r="E498" s="11" t="s">
        <v>17</v>
      </c>
      <c r="F498" s="12">
        <f t="shared" si="7"/>
        <v>4.1401273885350314</v>
      </c>
      <c r="G498" s="18">
        <v>330</v>
      </c>
      <c r="H498" s="18">
        <v>13</v>
      </c>
      <c r="I498" s="13">
        <v>503873.93109999999</v>
      </c>
      <c r="J498" s="13">
        <v>1052087.93236</v>
      </c>
      <c r="K498" s="20"/>
    </row>
    <row r="499" spans="1:11" x14ac:dyDescent="0.35">
      <c r="A499" s="19">
        <v>2561</v>
      </c>
      <c r="B499" s="11">
        <v>494</v>
      </c>
      <c r="C499" s="11" t="s">
        <v>29</v>
      </c>
      <c r="D499" s="11" t="s">
        <v>50</v>
      </c>
      <c r="E499" s="11" t="s">
        <v>17</v>
      </c>
      <c r="F499" s="12">
        <f t="shared" si="7"/>
        <v>4.6178343949044587</v>
      </c>
      <c r="G499" s="18">
        <v>200</v>
      </c>
      <c r="H499" s="18">
        <v>14.5</v>
      </c>
      <c r="I499" s="13">
        <v>503867.97796300001</v>
      </c>
      <c r="J499" s="13">
        <v>1052088.9245500001</v>
      </c>
      <c r="K499" s="20"/>
    </row>
    <row r="500" spans="1:11" x14ac:dyDescent="0.35">
      <c r="A500" s="19">
        <v>2561</v>
      </c>
      <c r="B500" s="11">
        <v>495</v>
      </c>
      <c r="C500" s="11" t="s">
        <v>29</v>
      </c>
      <c r="D500" s="11" t="s">
        <v>50</v>
      </c>
      <c r="E500" s="11" t="s">
        <v>17</v>
      </c>
      <c r="F500" s="12">
        <f t="shared" si="7"/>
        <v>4.2993630573248405</v>
      </c>
      <c r="G500" s="18">
        <v>200</v>
      </c>
      <c r="H500" s="18">
        <v>13.5</v>
      </c>
      <c r="I500" s="13">
        <v>503861.36336600001</v>
      </c>
      <c r="J500" s="13">
        <v>1052090.5782000001</v>
      </c>
      <c r="K500" s="20"/>
    </row>
    <row r="501" spans="1:11" x14ac:dyDescent="0.35">
      <c r="A501" s="19">
        <v>2561</v>
      </c>
      <c r="B501" s="11">
        <v>496</v>
      </c>
      <c r="C501" s="11" t="s">
        <v>29</v>
      </c>
      <c r="D501" s="11" t="s">
        <v>50</v>
      </c>
      <c r="E501" s="11" t="s">
        <v>17</v>
      </c>
      <c r="F501" s="12">
        <f t="shared" si="7"/>
        <v>4.2993630573248405</v>
      </c>
      <c r="G501" s="18">
        <v>250</v>
      </c>
      <c r="H501" s="18">
        <v>13.5</v>
      </c>
      <c r="I501" s="13">
        <v>503852.43366099999</v>
      </c>
      <c r="J501" s="13">
        <v>1052091.57039</v>
      </c>
      <c r="K501" s="20"/>
    </row>
    <row r="502" spans="1:11" x14ac:dyDescent="0.35">
      <c r="A502" s="19">
        <v>2561</v>
      </c>
      <c r="B502" s="11">
        <v>497</v>
      </c>
      <c r="C502" s="11" t="s">
        <v>29</v>
      </c>
      <c r="D502" s="11" t="s">
        <v>50</v>
      </c>
      <c r="E502" s="11" t="s">
        <v>17</v>
      </c>
      <c r="F502" s="12">
        <f t="shared" si="7"/>
        <v>4.2993630573248405</v>
      </c>
      <c r="G502" s="18">
        <v>390</v>
      </c>
      <c r="H502" s="18">
        <v>13.5</v>
      </c>
      <c r="I502" s="13">
        <v>503841.51957599999</v>
      </c>
      <c r="J502" s="13">
        <v>1052092.89331</v>
      </c>
      <c r="K502" s="20"/>
    </row>
    <row r="503" spans="1:11" x14ac:dyDescent="0.35">
      <c r="A503" s="19">
        <v>2561</v>
      </c>
      <c r="B503" s="11">
        <v>498</v>
      </c>
      <c r="C503" s="11" t="s">
        <v>30</v>
      </c>
      <c r="D503" s="11" t="s">
        <v>51</v>
      </c>
      <c r="E503" s="11" t="s">
        <v>18</v>
      </c>
      <c r="F503" s="12">
        <f t="shared" si="7"/>
        <v>4.2993630573248405</v>
      </c>
      <c r="G503" s="18">
        <v>350</v>
      </c>
      <c r="H503" s="18">
        <v>13.5</v>
      </c>
      <c r="I503" s="13">
        <v>503830.93622199999</v>
      </c>
      <c r="J503" s="13">
        <v>1052095.8698799999</v>
      </c>
      <c r="K503" s="20"/>
    </row>
    <row r="504" spans="1:11" x14ac:dyDescent="0.35">
      <c r="A504" s="19">
        <v>2561</v>
      </c>
      <c r="B504" s="11">
        <v>499</v>
      </c>
      <c r="C504" s="11" t="s">
        <v>30</v>
      </c>
      <c r="D504" s="11" t="s">
        <v>51</v>
      </c>
      <c r="E504" s="11" t="s">
        <v>18</v>
      </c>
      <c r="F504" s="12">
        <f t="shared" si="7"/>
        <v>4.1401273885350314</v>
      </c>
      <c r="G504" s="18">
        <v>360</v>
      </c>
      <c r="H504" s="18">
        <v>13</v>
      </c>
      <c r="I504" s="13">
        <v>503824.98308500001</v>
      </c>
      <c r="J504" s="13">
        <v>1052097.5235299999</v>
      </c>
      <c r="K504" s="20"/>
    </row>
    <row r="505" spans="1:11" x14ac:dyDescent="0.35">
      <c r="A505" s="19">
        <v>2561</v>
      </c>
      <c r="B505" s="11">
        <v>500</v>
      </c>
      <c r="C505" s="11" t="s">
        <v>30</v>
      </c>
      <c r="D505" s="11" t="s">
        <v>51</v>
      </c>
      <c r="E505" s="11" t="s">
        <v>18</v>
      </c>
      <c r="F505" s="12">
        <f t="shared" si="7"/>
        <v>4.4585987261146496</v>
      </c>
      <c r="G505" s="18">
        <v>340</v>
      </c>
      <c r="H505" s="18">
        <v>14</v>
      </c>
      <c r="I505" s="13">
        <v>503819.69140800001</v>
      </c>
      <c r="J505" s="13">
        <v>1052097.8542500001</v>
      </c>
      <c r="K505" s="20"/>
    </row>
    <row r="506" spans="1:11" s="14" customFormat="1" x14ac:dyDescent="0.35">
      <c r="A506" s="19">
        <v>2561</v>
      </c>
      <c r="B506" s="11">
        <v>501</v>
      </c>
      <c r="C506" s="11" t="s">
        <v>30</v>
      </c>
      <c r="D506" s="11" t="s">
        <v>51</v>
      </c>
      <c r="E506" s="11" t="s">
        <v>18</v>
      </c>
      <c r="F506" s="12">
        <f t="shared" si="7"/>
        <v>4.2993630573248405</v>
      </c>
      <c r="G506" s="18">
        <v>240</v>
      </c>
      <c r="H506" s="18">
        <v>13.5</v>
      </c>
      <c r="I506" s="13">
        <v>503812.41535199998</v>
      </c>
      <c r="J506" s="13">
        <v>1052099.17717</v>
      </c>
      <c r="K506" s="20"/>
    </row>
    <row r="507" spans="1:11" x14ac:dyDescent="0.35">
      <c r="A507" s="19">
        <v>2561</v>
      </c>
      <c r="B507" s="11">
        <v>502</v>
      </c>
      <c r="C507" s="11" t="s">
        <v>30</v>
      </c>
      <c r="D507" s="11" t="s">
        <v>51</v>
      </c>
      <c r="E507" s="11" t="s">
        <v>18</v>
      </c>
      <c r="F507" s="12">
        <f t="shared" si="7"/>
        <v>4.4585987261146496</v>
      </c>
      <c r="G507" s="18">
        <v>290</v>
      </c>
      <c r="H507" s="18">
        <v>14</v>
      </c>
      <c r="I507" s="13">
        <v>503803.15491600003</v>
      </c>
      <c r="J507" s="13">
        <v>1052100.83082</v>
      </c>
      <c r="K507" s="20"/>
    </row>
    <row r="508" spans="1:11" x14ac:dyDescent="0.35">
      <c r="A508" s="19">
        <v>2561</v>
      </c>
      <c r="B508" s="11">
        <v>503</v>
      </c>
      <c r="C508" s="11" t="s">
        <v>30</v>
      </c>
      <c r="D508" s="11" t="s">
        <v>51</v>
      </c>
      <c r="E508" s="11" t="s">
        <v>18</v>
      </c>
      <c r="F508" s="12">
        <f t="shared" si="7"/>
        <v>4.4585987261146496</v>
      </c>
      <c r="G508" s="18">
        <v>290</v>
      </c>
      <c r="H508" s="18">
        <v>14</v>
      </c>
      <c r="I508" s="13">
        <v>503794.22521100001</v>
      </c>
      <c r="J508" s="13">
        <v>1052102.8152000001</v>
      </c>
      <c r="K508" s="20"/>
    </row>
    <row r="509" spans="1:11" x14ac:dyDescent="0.35">
      <c r="A509" s="19">
        <v>2561</v>
      </c>
      <c r="B509" s="11">
        <v>504</v>
      </c>
      <c r="C509" s="11" t="s">
        <v>30</v>
      </c>
      <c r="D509" s="11" t="s">
        <v>51</v>
      </c>
      <c r="E509" s="11" t="s">
        <v>18</v>
      </c>
      <c r="F509" s="12">
        <f t="shared" si="7"/>
        <v>4.4585987261146496</v>
      </c>
      <c r="G509" s="18">
        <v>280</v>
      </c>
      <c r="H509" s="18">
        <v>14</v>
      </c>
      <c r="I509" s="13">
        <v>503786.28769500001</v>
      </c>
      <c r="J509" s="13">
        <v>1052104.13812</v>
      </c>
      <c r="K509" s="20"/>
    </row>
    <row r="510" spans="1:11" x14ac:dyDescent="0.35">
      <c r="A510" s="19">
        <v>2561</v>
      </c>
      <c r="B510" s="11">
        <v>505</v>
      </c>
      <c r="C510" s="11" t="s">
        <v>30</v>
      </c>
      <c r="D510" s="11" t="s">
        <v>51</v>
      </c>
      <c r="E510" s="11" t="s">
        <v>18</v>
      </c>
      <c r="F510" s="12">
        <f t="shared" si="7"/>
        <v>4.4585987261146496</v>
      </c>
      <c r="G510" s="18">
        <v>280</v>
      </c>
      <c r="H510" s="18">
        <v>14</v>
      </c>
      <c r="I510" s="13">
        <v>503777.68871999998</v>
      </c>
      <c r="J510" s="13">
        <v>1052105.46104</v>
      </c>
      <c r="K510" s="20"/>
    </row>
    <row r="511" spans="1:11" x14ac:dyDescent="0.35">
      <c r="A511" s="19">
        <v>2561</v>
      </c>
      <c r="B511" s="11">
        <v>506</v>
      </c>
      <c r="C511" s="11" t="s">
        <v>30</v>
      </c>
      <c r="D511" s="11" t="s">
        <v>51</v>
      </c>
      <c r="E511" s="11" t="s">
        <v>18</v>
      </c>
      <c r="F511" s="12">
        <f t="shared" si="7"/>
        <v>4.6178343949044587</v>
      </c>
      <c r="G511" s="18">
        <v>250</v>
      </c>
      <c r="H511" s="18">
        <v>14.5</v>
      </c>
      <c r="I511" s="13">
        <v>503766.77463499998</v>
      </c>
      <c r="J511" s="13">
        <v>1052108.1068800001</v>
      </c>
      <c r="K511" s="20"/>
    </row>
    <row r="512" spans="1:11" x14ac:dyDescent="0.35">
      <c r="A512" s="19">
        <v>2561</v>
      </c>
      <c r="B512" s="11">
        <v>507</v>
      </c>
      <c r="C512" s="11" t="s">
        <v>30</v>
      </c>
      <c r="D512" s="11" t="s">
        <v>51</v>
      </c>
      <c r="E512" s="11" t="s">
        <v>18</v>
      </c>
      <c r="F512" s="12">
        <f t="shared" si="7"/>
        <v>4.6178343949044587</v>
      </c>
      <c r="G512" s="18">
        <v>250</v>
      </c>
      <c r="H512" s="18">
        <v>14.5</v>
      </c>
      <c r="I512" s="13">
        <v>503760.16003899998</v>
      </c>
      <c r="J512" s="13">
        <v>1052109.7605300001</v>
      </c>
      <c r="K512" s="20"/>
    </row>
    <row r="513" spans="1:11" x14ac:dyDescent="0.35">
      <c r="A513" s="19">
        <v>2561</v>
      </c>
      <c r="B513" s="11">
        <v>508</v>
      </c>
      <c r="C513" s="11" t="s">
        <v>30</v>
      </c>
      <c r="D513" s="11" t="s">
        <v>51</v>
      </c>
      <c r="E513" s="11" t="s">
        <v>18</v>
      </c>
      <c r="F513" s="12">
        <f t="shared" si="7"/>
        <v>4.6178343949044587</v>
      </c>
      <c r="G513" s="18">
        <v>240</v>
      </c>
      <c r="H513" s="18">
        <v>14.5</v>
      </c>
      <c r="I513" s="13">
        <v>503752.883982</v>
      </c>
      <c r="J513" s="13">
        <v>1052112.0756399999</v>
      </c>
      <c r="K513" s="20"/>
    </row>
    <row r="514" spans="1:11" x14ac:dyDescent="0.35">
      <c r="A514" s="19">
        <v>2561</v>
      </c>
      <c r="B514" s="11">
        <v>509</v>
      </c>
      <c r="C514" s="11" t="s">
        <v>30</v>
      </c>
      <c r="D514" s="11" t="s">
        <v>51</v>
      </c>
      <c r="E514" s="11" t="s">
        <v>18</v>
      </c>
      <c r="F514" s="12">
        <f t="shared" si="7"/>
        <v>4.6178343949044587</v>
      </c>
      <c r="G514" s="18">
        <v>350</v>
      </c>
      <c r="H514" s="18">
        <v>14.5</v>
      </c>
      <c r="I514" s="13">
        <v>503747.592305</v>
      </c>
      <c r="J514" s="13">
        <v>1052112.7371</v>
      </c>
      <c r="K514" s="20"/>
    </row>
    <row r="515" spans="1:11" x14ac:dyDescent="0.35">
      <c r="A515" s="19">
        <v>2561</v>
      </c>
      <c r="B515" s="11">
        <v>510</v>
      </c>
      <c r="C515" s="11" t="s">
        <v>30</v>
      </c>
      <c r="D515" s="11" t="s">
        <v>51</v>
      </c>
      <c r="E515" s="11" t="s">
        <v>18</v>
      </c>
      <c r="F515" s="12">
        <f t="shared" si="7"/>
        <v>4.6178343949044587</v>
      </c>
      <c r="G515" s="18">
        <v>310</v>
      </c>
      <c r="H515" s="18">
        <v>14.5</v>
      </c>
      <c r="I515" s="13">
        <v>503740.64697900001</v>
      </c>
      <c r="J515" s="13">
        <v>1052113.3985599999</v>
      </c>
      <c r="K515" s="20"/>
    </row>
    <row r="516" spans="1:11" x14ac:dyDescent="0.35">
      <c r="A516" s="19">
        <v>2561</v>
      </c>
      <c r="B516" s="11">
        <v>511</v>
      </c>
      <c r="C516" s="11" t="s">
        <v>30</v>
      </c>
      <c r="D516" s="11" t="s">
        <v>51</v>
      </c>
      <c r="E516" s="11" t="s">
        <v>18</v>
      </c>
      <c r="F516" s="12">
        <f t="shared" si="7"/>
        <v>4.2993630573248405</v>
      </c>
      <c r="G516" s="18">
        <v>380</v>
      </c>
      <c r="H516" s="18">
        <v>13.5</v>
      </c>
      <c r="I516" s="13">
        <v>503731.38654400001</v>
      </c>
      <c r="J516" s="13">
        <v>1052104.7995800001</v>
      </c>
      <c r="K516" s="20"/>
    </row>
    <row r="517" spans="1:11" x14ac:dyDescent="0.35">
      <c r="A517" s="19">
        <v>2561</v>
      </c>
      <c r="B517" s="11">
        <v>512</v>
      </c>
      <c r="C517" s="11" t="s">
        <v>30</v>
      </c>
      <c r="D517" s="11" t="s">
        <v>51</v>
      </c>
      <c r="E517" s="11" t="s">
        <v>18</v>
      </c>
      <c r="F517" s="12">
        <f t="shared" si="7"/>
        <v>3.9808917197452227</v>
      </c>
      <c r="G517" s="18">
        <v>380</v>
      </c>
      <c r="H517" s="18">
        <v>12.5</v>
      </c>
      <c r="I517" s="13">
        <v>503736.67822100001</v>
      </c>
      <c r="J517" s="13">
        <v>1052104.4688500001</v>
      </c>
      <c r="K517" s="20"/>
    </row>
    <row r="518" spans="1:11" x14ac:dyDescent="0.35">
      <c r="A518" s="19">
        <v>2561</v>
      </c>
      <c r="B518" s="11">
        <v>513</v>
      </c>
      <c r="C518" s="11" t="s">
        <v>30</v>
      </c>
      <c r="D518" s="11" t="s">
        <v>51</v>
      </c>
      <c r="E518" s="11" t="s">
        <v>18</v>
      </c>
      <c r="F518" s="12">
        <f t="shared" si="7"/>
        <v>4.6178343949044587</v>
      </c>
      <c r="G518" s="18">
        <v>210</v>
      </c>
      <c r="H518" s="18">
        <v>14.5</v>
      </c>
      <c r="I518" s="13">
        <v>503743.29281700001</v>
      </c>
      <c r="J518" s="13">
        <v>1052103.4766599999</v>
      </c>
      <c r="K518" s="20"/>
    </row>
    <row r="519" spans="1:11" x14ac:dyDescent="0.35">
      <c r="A519" s="19">
        <v>2561</v>
      </c>
      <c r="B519" s="11">
        <v>514</v>
      </c>
      <c r="C519" s="11" t="s">
        <v>30</v>
      </c>
      <c r="D519" s="11" t="s">
        <v>51</v>
      </c>
      <c r="E519" s="11" t="s">
        <v>18</v>
      </c>
      <c r="F519" s="12">
        <f t="shared" ref="F519:F582" si="8">H519/3.14</f>
        <v>3.9808917197452227</v>
      </c>
      <c r="G519" s="18">
        <v>350</v>
      </c>
      <c r="H519" s="18">
        <v>12.5</v>
      </c>
      <c r="I519" s="13">
        <v>503747.26157500001</v>
      </c>
      <c r="J519" s="13">
        <v>1052102.15374</v>
      </c>
      <c r="K519" s="20"/>
    </row>
    <row r="520" spans="1:11" x14ac:dyDescent="0.35">
      <c r="A520" s="19">
        <v>2561</v>
      </c>
      <c r="B520" s="11">
        <v>515</v>
      </c>
      <c r="C520" s="11" t="s">
        <v>30</v>
      </c>
      <c r="D520" s="11" t="s">
        <v>51</v>
      </c>
      <c r="E520" s="11" t="s">
        <v>18</v>
      </c>
      <c r="F520" s="12">
        <f t="shared" si="8"/>
        <v>3.5031847133757958</v>
      </c>
      <c r="G520" s="18">
        <v>350</v>
      </c>
      <c r="H520" s="18">
        <v>11</v>
      </c>
      <c r="I520" s="13">
        <v>503751.561063</v>
      </c>
      <c r="J520" s="13">
        <v>1052100.83082</v>
      </c>
      <c r="K520" s="20"/>
    </row>
    <row r="521" spans="1:11" x14ac:dyDescent="0.35">
      <c r="A521" s="19">
        <v>2561</v>
      </c>
      <c r="B521" s="11">
        <v>516</v>
      </c>
      <c r="C521" s="11" t="s">
        <v>30</v>
      </c>
      <c r="D521" s="11" t="s">
        <v>51</v>
      </c>
      <c r="E521" s="11" t="s">
        <v>18</v>
      </c>
      <c r="F521" s="12">
        <f t="shared" si="8"/>
        <v>4.6178343949044587</v>
      </c>
      <c r="G521" s="18">
        <v>350</v>
      </c>
      <c r="H521" s="18">
        <v>14.5</v>
      </c>
      <c r="I521" s="13">
        <v>503756.52201100002</v>
      </c>
      <c r="J521" s="13">
        <v>1052099.17717</v>
      </c>
      <c r="K521" s="20"/>
    </row>
    <row r="522" spans="1:11" x14ac:dyDescent="0.35">
      <c r="A522" s="19">
        <v>2561</v>
      </c>
      <c r="B522" s="11">
        <v>517</v>
      </c>
      <c r="C522" s="11" t="s">
        <v>30</v>
      </c>
      <c r="D522" s="11" t="s">
        <v>51</v>
      </c>
      <c r="E522" s="11" t="s">
        <v>18</v>
      </c>
      <c r="F522" s="12">
        <f t="shared" si="8"/>
        <v>4.4585987261146496</v>
      </c>
      <c r="G522" s="18">
        <v>330</v>
      </c>
      <c r="H522" s="18">
        <v>14</v>
      </c>
      <c r="I522" s="13">
        <v>503763.13660700002</v>
      </c>
      <c r="J522" s="13">
        <v>1052097.1928000001</v>
      </c>
      <c r="K522" s="20"/>
    </row>
    <row r="523" spans="1:11" x14ac:dyDescent="0.35">
      <c r="A523" s="19">
        <v>2561</v>
      </c>
      <c r="B523" s="11">
        <v>518</v>
      </c>
      <c r="C523" s="11" t="s">
        <v>30</v>
      </c>
      <c r="D523" s="11" t="s">
        <v>51</v>
      </c>
      <c r="E523" s="11" t="s">
        <v>18</v>
      </c>
      <c r="F523" s="12">
        <f t="shared" si="8"/>
        <v>4.4585987261146496</v>
      </c>
      <c r="G523" s="18">
        <v>370</v>
      </c>
      <c r="H523" s="18">
        <v>14</v>
      </c>
      <c r="I523" s="13">
        <v>503767.43609500001</v>
      </c>
      <c r="J523" s="13">
        <v>1052096.2006099999</v>
      </c>
      <c r="K523" s="20"/>
    </row>
    <row r="524" spans="1:11" x14ac:dyDescent="0.35">
      <c r="A524" s="19">
        <v>2561</v>
      </c>
      <c r="B524" s="11">
        <v>519</v>
      </c>
      <c r="C524" s="11" t="s">
        <v>30</v>
      </c>
      <c r="D524" s="11" t="s">
        <v>51</v>
      </c>
      <c r="E524" s="11" t="s">
        <v>18</v>
      </c>
      <c r="F524" s="12">
        <f t="shared" si="8"/>
        <v>4.4585987261146496</v>
      </c>
      <c r="G524" s="18">
        <v>270</v>
      </c>
      <c r="H524" s="18">
        <v>14</v>
      </c>
      <c r="I524" s="13">
        <v>503770.74339299998</v>
      </c>
      <c r="J524" s="13">
        <v>1052094.5469599999</v>
      </c>
      <c r="K524" s="20"/>
    </row>
    <row r="525" spans="1:11" x14ac:dyDescent="0.35">
      <c r="A525" s="19">
        <v>2561</v>
      </c>
      <c r="B525" s="11">
        <v>520</v>
      </c>
      <c r="C525" s="11" t="s">
        <v>30</v>
      </c>
      <c r="D525" s="11" t="s">
        <v>51</v>
      </c>
      <c r="E525" s="11" t="s">
        <v>18</v>
      </c>
      <c r="F525" s="12">
        <f t="shared" si="8"/>
        <v>4.4585987261146496</v>
      </c>
      <c r="G525" s="18">
        <v>220</v>
      </c>
      <c r="H525" s="18">
        <v>14</v>
      </c>
      <c r="I525" s="13">
        <v>503775.37361100002</v>
      </c>
      <c r="J525" s="13">
        <v>1052093.55477</v>
      </c>
      <c r="K525" s="20"/>
    </row>
    <row r="526" spans="1:11" x14ac:dyDescent="0.35">
      <c r="A526" s="19">
        <v>2561</v>
      </c>
      <c r="B526" s="11">
        <v>521</v>
      </c>
      <c r="C526" s="11" t="s">
        <v>31</v>
      </c>
      <c r="D526" s="11" t="s">
        <v>53</v>
      </c>
      <c r="E526" s="11" t="s">
        <v>20</v>
      </c>
      <c r="F526" s="12">
        <f t="shared" si="8"/>
        <v>4.6178343949044587</v>
      </c>
      <c r="G526" s="18">
        <v>220</v>
      </c>
      <c r="H526" s="18">
        <v>14.5</v>
      </c>
      <c r="I526" s="13">
        <v>503781.65747799998</v>
      </c>
      <c r="J526" s="13">
        <v>1052090.9089299999</v>
      </c>
      <c r="K526" s="20"/>
    </row>
    <row r="527" spans="1:11" x14ac:dyDescent="0.35">
      <c r="A527" s="19">
        <v>2561</v>
      </c>
      <c r="B527" s="11">
        <v>522</v>
      </c>
      <c r="C527" s="11" t="s">
        <v>31</v>
      </c>
      <c r="D527" s="11" t="s">
        <v>53</v>
      </c>
      <c r="E527" s="11" t="s">
        <v>20</v>
      </c>
      <c r="F527" s="12">
        <f t="shared" si="8"/>
        <v>4.6178343949044587</v>
      </c>
      <c r="G527" s="18">
        <v>220</v>
      </c>
      <c r="H527" s="18">
        <v>14.5</v>
      </c>
      <c r="I527" s="13">
        <v>503789.59499299998</v>
      </c>
      <c r="J527" s="13">
        <v>1052088.5938200001</v>
      </c>
      <c r="K527" s="20"/>
    </row>
    <row r="528" spans="1:11" x14ac:dyDescent="0.35">
      <c r="A528" s="19">
        <v>2561</v>
      </c>
      <c r="B528" s="11">
        <v>523</v>
      </c>
      <c r="C528" s="11" t="s">
        <v>31</v>
      </c>
      <c r="D528" s="11" t="s">
        <v>53</v>
      </c>
      <c r="E528" s="11" t="s">
        <v>20</v>
      </c>
      <c r="F528" s="12">
        <f t="shared" si="8"/>
        <v>4.6178343949044587</v>
      </c>
      <c r="G528" s="18">
        <v>250</v>
      </c>
      <c r="H528" s="18">
        <v>14.5</v>
      </c>
      <c r="I528" s="13">
        <v>503793.233022</v>
      </c>
      <c r="J528" s="13">
        <v>1052087.93236</v>
      </c>
      <c r="K528" s="20"/>
    </row>
    <row r="529" spans="1:11" x14ac:dyDescent="0.35">
      <c r="A529" s="19">
        <v>2561</v>
      </c>
      <c r="B529" s="11">
        <v>524</v>
      </c>
      <c r="C529" s="11" t="s">
        <v>31</v>
      </c>
      <c r="D529" s="11" t="s">
        <v>53</v>
      </c>
      <c r="E529" s="11" t="s">
        <v>20</v>
      </c>
      <c r="F529" s="12">
        <f t="shared" si="8"/>
        <v>4.2993630573248405</v>
      </c>
      <c r="G529" s="18">
        <v>250</v>
      </c>
      <c r="H529" s="18">
        <v>13.5</v>
      </c>
      <c r="I529" s="13">
        <v>503799.847618</v>
      </c>
      <c r="J529" s="13">
        <v>1052085.9479799999</v>
      </c>
      <c r="K529" s="20"/>
    </row>
    <row r="530" spans="1:11" x14ac:dyDescent="0.35">
      <c r="A530" s="19">
        <v>2561</v>
      </c>
      <c r="B530" s="11">
        <v>525</v>
      </c>
      <c r="C530" s="11" t="s">
        <v>31</v>
      </c>
      <c r="D530" s="11" t="s">
        <v>53</v>
      </c>
      <c r="E530" s="11" t="s">
        <v>20</v>
      </c>
      <c r="F530" s="12">
        <f t="shared" si="8"/>
        <v>4.2993630573248405</v>
      </c>
      <c r="G530" s="18">
        <v>240</v>
      </c>
      <c r="H530" s="18">
        <v>13.5</v>
      </c>
      <c r="I530" s="13">
        <v>503804.80856500001</v>
      </c>
      <c r="J530" s="13">
        <v>1052084.2943299999</v>
      </c>
      <c r="K530" s="20"/>
    </row>
    <row r="531" spans="1:11" x14ac:dyDescent="0.35">
      <c r="A531" s="19">
        <v>2561</v>
      </c>
      <c r="B531" s="11">
        <v>526</v>
      </c>
      <c r="C531" s="11" t="s">
        <v>31</v>
      </c>
      <c r="D531" s="11" t="s">
        <v>53</v>
      </c>
      <c r="E531" s="11" t="s">
        <v>20</v>
      </c>
      <c r="F531" s="12">
        <f t="shared" si="8"/>
        <v>4.2993630573248405</v>
      </c>
      <c r="G531" s="18">
        <v>260</v>
      </c>
      <c r="H531" s="18">
        <v>13.5</v>
      </c>
      <c r="I531" s="13">
        <v>503813.40754099999</v>
      </c>
      <c r="J531" s="13">
        <v>1052082.97141</v>
      </c>
      <c r="K531" s="20"/>
    </row>
    <row r="532" spans="1:11" x14ac:dyDescent="0.35">
      <c r="A532" s="19">
        <v>2561</v>
      </c>
      <c r="B532" s="11">
        <v>527</v>
      </c>
      <c r="C532" s="11" t="s">
        <v>31</v>
      </c>
      <c r="D532" s="11" t="s">
        <v>53</v>
      </c>
      <c r="E532" s="11" t="s">
        <v>20</v>
      </c>
      <c r="F532" s="12">
        <f t="shared" si="8"/>
        <v>4.2993630573248405</v>
      </c>
      <c r="G532" s="18">
        <v>280</v>
      </c>
      <c r="H532" s="18">
        <v>13.5</v>
      </c>
      <c r="I532" s="13">
        <v>503821.345057</v>
      </c>
      <c r="J532" s="13">
        <v>1052082.64068</v>
      </c>
      <c r="K532" s="20"/>
    </row>
    <row r="533" spans="1:11" x14ac:dyDescent="0.35">
      <c r="A533" s="19">
        <v>2561</v>
      </c>
      <c r="B533" s="11">
        <v>528</v>
      </c>
      <c r="C533" s="11" t="s">
        <v>29</v>
      </c>
      <c r="D533" s="11" t="s">
        <v>50</v>
      </c>
      <c r="E533" s="11" t="s">
        <v>17</v>
      </c>
      <c r="F533" s="12">
        <f t="shared" si="8"/>
        <v>4.4585987261146496</v>
      </c>
      <c r="G533" s="18">
        <v>270</v>
      </c>
      <c r="H533" s="18">
        <v>14</v>
      </c>
      <c r="I533" s="13">
        <v>503827.62892400002</v>
      </c>
      <c r="J533" s="13">
        <v>1052081.6484900001</v>
      </c>
      <c r="K533" s="20"/>
    </row>
    <row r="534" spans="1:11" x14ac:dyDescent="0.35">
      <c r="A534" s="19">
        <v>2561</v>
      </c>
      <c r="B534" s="11">
        <v>529</v>
      </c>
      <c r="C534" s="11" t="s">
        <v>29</v>
      </c>
      <c r="D534" s="11" t="s">
        <v>50</v>
      </c>
      <c r="E534" s="11" t="s">
        <v>17</v>
      </c>
      <c r="F534" s="12">
        <f t="shared" si="8"/>
        <v>4.2993630573248405</v>
      </c>
      <c r="G534" s="18">
        <v>350</v>
      </c>
      <c r="H534" s="18">
        <v>13.5</v>
      </c>
      <c r="I534" s="13">
        <v>503834.90497999999</v>
      </c>
      <c r="J534" s="13">
        <v>1052080.3255700001</v>
      </c>
      <c r="K534" s="20"/>
    </row>
    <row r="535" spans="1:11" x14ac:dyDescent="0.35">
      <c r="A535" s="19">
        <v>2561</v>
      </c>
      <c r="B535" s="11">
        <v>530</v>
      </c>
      <c r="C535" s="11" t="s">
        <v>29</v>
      </c>
      <c r="D535" s="11" t="s">
        <v>50</v>
      </c>
      <c r="E535" s="11" t="s">
        <v>17</v>
      </c>
      <c r="F535" s="12">
        <f t="shared" si="8"/>
        <v>4.7770700636942669</v>
      </c>
      <c r="G535" s="18">
        <v>340</v>
      </c>
      <c r="H535" s="18">
        <v>15</v>
      </c>
      <c r="I535" s="13">
        <v>503841.85030599998</v>
      </c>
      <c r="J535" s="13">
        <v>1052079.33338</v>
      </c>
      <c r="K535" s="20"/>
    </row>
    <row r="536" spans="1:11" x14ac:dyDescent="0.35">
      <c r="A536" s="19">
        <v>2561</v>
      </c>
      <c r="B536" s="11">
        <v>531</v>
      </c>
      <c r="C536" s="11" t="s">
        <v>29</v>
      </c>
      <c r="D536" s="11" t="s">
        <v>50</v>
      </c>
      <c r="E536" s="11" t="s">
        <v>17</v>
      </c>
      <c r="F536" s="12">
        <f t="shared" si="8"/>
        <v>4.4585987261146496</v>
      </c>
      <c r="G536" s="18">
        <v>380</v>
      </c>
      <c r="H536" s="18">
        <v>14</v>
      </c>
      <c r="I536" s="13">
        <v>503849.12636200001</v>
      </c>
      <c r="J536" s="13">
        <v>1052078.0104700001</v>
      </c>
      <c r="K536" s="20"/>
    </row>
    <row r="537" spans="1:11" x14ac:dyDescent="0.35">
      <c r="A537" s="19">
        <v>2561</v>
      </c>
      <c r="B537" s="11">
        <v>532</v>
      </c>
      <c r="C537" s="11" t="s">
        <v>29</v>
      </c>
      <c r="D537" s="11" t="s">
        <v>50</v>
      </c>
      <c r="E537" s="11" t="s">
        <v>17</v>
      </c>
      <c r="F537" s="12">
        <f t="shared" si="8"/>
        <v>4.4585987261146496</v>
      </c>
      <c r="G537" s="18">
        <v>310</v>
      </c>
      <c r="H537" s="18">
        <v>14</v>
      </c>
      <c r="I537" s="13">
        <v>503855.41022899997</v>
      </c>
      <c r="J537" s="13">
        <v>1052077.34901</v>
      </c>
      <c r="K537" s="20"/>
    </row>
    <row r="538" spans="1:11" x14ac:dyDescent="0.35">
      <c r="A538" s="19">
        <v>2561</v>
      </c>
      <c r="B538" s="11">
        <v>533</v>
      </c>
      <c r="C538" s="11" t="s">
        <v>29</v>
      </c>
      <c r="D538" s="11" t="s">
        <v>50</v>
      </c>
      <c r="E538" s="11" t="s">
        <v>17</v>
      </c>
      <c r="F538" s="12">
        <f t="shared" si="8"/>
        <v>4.1401273885350314</v>
      </c>
      <c r="G538" s="18">
        <v>320</v>
      </c>
      <c r="H538" s="18">
        <v>13</v>
      </c>
      <c r="I538" s="13">
        <v>503863.34774499998</v>
      </c>
      <c r="J538" s="13">
        <v>1052076.3568200001</v>
      </c>
      <c r="K538" s="20"/>
    </row>
    <row r="539" spans="1:11" x14ac:dyDescent="0.35">
      <c r="A539" s="19">
        <v>2561</v>
      </c>
      <c r="B539" s="11">
        <v>534</v>
      </c>
      <c r="C539" s="11" t="s">
        <v>29</v>
      </c>
      <c r="D539" s="11" t="s">
        <v>50</v>
      </c>
      <c r="E539" s="11" t="s">
        <v>17</v>
      </c>
      <c r="F539" s="12">
        <f t="shared" si="8"/>
        <v>4.1401273885350314</v>
      </c>
      <c r="G539" s="18">
        <v>300</v>
      </c>
      <c r="H539" s="18">
        <v>13</v>
      </c>
      <c r="I539" s="13">
        <v>503870.954531</v>
      </c>
      <c r="J539" s="13">
        <v>1052075.36463</v>
      </c>
      <c r="K539" s="20"/>
    </row>
    <row r="540" spans="1:11" x14ac:dyDescent="0.35">
      <c r="A540" s="19">
        <v>2561</v>
      </c>
      <c r="B540" s="11">
        <v>535</v>
      </c>
      <c r="C540" s="11" t="s">
        <v>29</v>
      </c>
      <c r="D540" s="11" t="s">
        <v>50</v>
      </c>
      <c r="E540" s="11" t="s">
        <v>17</v>
      </c>
      <c r="F540" s="12">
        <f t="shared" si="8"/>
        <v>4.1401273885350314</v>
      </c>
      <c r="G540" s="18">
        <v>370</v>
      </c>
      <c r="H540" s="18">
        <v>13</v>
      </c>
      <c r="I540" s="13">
        <v>503875.91547900002</v>
      </c>
      <c r="J540" s="13">
        <v>1052075.0338999999</v>
      </c>
      <c r="K540" s="20"/>
    </row>
    <row r="541" spans="1:11" x14ac:dyDescent="0.35">
      <c r="A541" s="19">
        <v>2561</v>
      </c>
      <c r="B541" s="11">
        <v>536</v>
      </c>
      <c r="C541" s="11" t="s">
        <v>29</v>
      </c>
      <c r="D541" s="11" t="s">
        <v>50</v>
      </c>
      <c r="E541" s="11" t="s">
        <v>17</v>
      </c>
      <c r="F541" s="12">
        <f t="shared" si="8"/>
        <v>4.1401273885350314</v>
      </c>
      <c r="G541" s="18">
        <v>270</v>
      </c>
      <c r="H541" s="18">
        <v>13</v>
      </c>
      <c r="I541" s="13">
        <v>503880.87642599997</v>
      </c>
      <c r="J541" s="13">
        <v>1052074.7031700001</v>
      </c>
      <c r="K541" s="20"/>
    </row>
    <row r="542" spans="1:11" x14ac:dyDescent="0.35">
      <c r="A542" s="19">
        <v>2561</v>
      </c>
      <c r="B542" s="11">
        <v>537</v>
      </c>
      <c r="C542" s="11" t="s">
        <v>29</v>
      </c>
      <c r="D542" s="11" t="s">
        <v>50</v>
      </c>
      <c r="E542" s="11" t="s">
        <v>17</v>
      </c>
      <c r="F542" s="12">
        <f t="shared" si="8"/>
        <v>4.1401273885350314</v>
      </c>
      <c r="G542" s="18">
        <v>220</v>
      </c>
      <c r="H542" s="18">
        <v>13</v>
      </c>
      <c r="I542" s="13">
        <v>503885.50664400001</v>
      </c>
      <c r="J542" s="13">
        <v>1052074.04171</v>
      </c>
      <c r="K542" s="20"/>
    </row>
    <row r="543" spans="1:11" x14ac:dyDescent="0.35">
      <c r="A543" s="19">
        <v>2561</v>
      </c>
      <c r="B543" s="11">
        <v>538</v>
      </c>
      <c r="C543" s="11" t="s">
        <v>29</v>
      </c>
      <c r="D543" s="11" t="s">
        <v>50</v>
      </c>
      <c r="E543" s="11" t="s">
        <v>17</v>
      </c>
      <c r="F543" s="12">
        <f t="shared" si="8"/>
        <v>4.1401273885350314</v>
      </c>
      <c r="G543" s="18">
        <v>220</v>
      </c>
      <c r="H543" s="18">
        <v>13</v>
      </c>
      <c r="I543" s="13">
        <v>503885.33301</v>
      </c>
      <c r="J543" s="13">
        <v>1052063.27645</v>
      </c>
      <c r="K543" s="20"/>
    </row>
    <row r="544" spans="1:11" x14ac:dyDescent="0.35">
      <c r="A544" s="19">
        <v>2561</v>
      </c>
      <c r="B544" s="11">
        <v>539</v>
      </c>
      <c r="C544" s="11" t="s">
        <v>29</v>
      </c>
      <c r="D544" s="11" t="s">
        <v>50</v>
      </c>
      <c r="E544" s="11" t="s">
        <v>17</v>
      </c>
      <c r="F544" s="12">
        <f t="shared" si="8"/>
        <v>4.1401273885350314</v>
      </c>
      <c r="G544" s="18">
        <v>220</v>
      </c>
      <c r="H544" s="18">
        <v>13</v>
      </c>
      <c r="I544" s="13">
        <v>503876.86632700003</v>
      </c>
      <c r="J544" s="13">
        <v>1052063.27645</v>
      </c>
      <c r="K544" s="20"/>
    </row>
    <row r="545" spans="1:11" x14ac:dyDescent="0.35">
      <c r="A545" s="19">
        <v>2561</v>
      </c>
      <c r="B545" s="11">
        <v>540</v>
      </c>
      <c r="C545" s="11" t="s">
        <v>29</v>
      </c>
      <c r="D545" s="11" t="s">
        <v>50</v>
      </c>
      <c r="E545" s="11" t="s">
        <v>17</v>
      </c>
      <c r="F545" s="12">
        <f t="shared" si="8"/>
        <v>4.1401273885350314</v>
      </c>
      <c r="G545" s="18">
        <v>250</v>
      </c>
      <c r="H545" s="18">
        <v>13</v>
      </c>
      <c r="I545" s="13">
        <v>503868.39964299998</v>
      </c>
      <c r="J545" s="13">
        <v>1052063.27645</v>
      </c>
      <c r="K545" s="20"/>
    </row>
    <row r="546" spans="1:11" x14ac:dyDescent="0.35">
      <c r="A546" s="19">
        <v>2561</v>
      </c>
      <c r="B546" s="11">
        <v>541</v>
      </c>
      <c r="C546" s="11" t="s">
        <v>30</v>
      </c>
      <c r="D546" s="11" t="s">
        <v>51</v>
      </c>
      <c r="E546" s="11" t="s">
        <v>18</v>
      </c>
      <c r="F546" s="12">
        <f t="shared" si="8"/>
        <v>4.6178343949044587</v>
      </c>
      <c r="G546" s="18">
        <v>250</v>
      </c>
      <c r="H546" s="18">
        <v>14.5</v>
      </c>
      <c r="I546" s="13">
        <v>503860.46212699998</v>
      </c>
      <c r="J546" s="13">
        <v>1052063.80562</v>
      </c>
      <c r="K546" s="20"/>
    </row>
    <row r="547" spans="1:11" x14ac:dyDescent="0.35">
      <c r="A547" s="19">
        <v>2561</v>
      </c>
      <c r="B547" s="11">
        <v>542</v>
      </c>
      <c r="C547" s="11" t="s">
        <v>30</v>
      </c>
      <c r="D547" s="11" t="s">
        <v>51</v>
      </c>
      <c r="E547" s="11" t="s">
        <v>18</v>
      </c>
      <c r="F547" s="12">
        <f t="shared" si="8"/>
        <v>5.0955414012738851</v>
      </c>
      <c r="G547" s="18">
        <v>240</v>
      </c>
      <c r="H547" s="18">
        <v>16</v>
      </c>
      <c r="I547" s="13">
        <v>503848.29126999999</v>
      </c>
      <c r="J547" s="13">
        <v>1052063.27645</v>
      </c>
      <c r="K547" s="20"/>
    </row>
    <row r="548" spans="1:11" x14ac:dyDescent="0.35">
      <c r="A548" s="19">
        <v>2561</v>
      </c>
      <c r="B548" s="11">
        <v>543</v>
      </c>
      <c r="C548" s="11" t="s">
        <v>30</v>
      </c>
      <c r="D548" s="11" t="s">
        <v>51</v>
      </c>
      <c r="E548" s="11" t="s">
        <v>18</v>
      </c>
      <c r="F548" s="12">
        <f t="shared" si="8"/>
        <v>4.6178343949044587</v>
      </c>
      <c r="G548" s="18">
        <v>260</v>
      </c>
      <c r="H548" s="18">
        <v>14.5</v>
      </c>
      <c r="I548" s="13">
        <v>503839.824586</v>
      </c>
      <c r="J548" s="13">
        <v>1052065.3931199999</v>
      </c>
      <c r="K548" s="20"/>
    </row>
    <row r="549" spans="1:11" x14ac:dyDescent="0.35">
      <c r="A549" s="19">
        <v>2561</v>
      </c>
      <c r="B549" s="11">
        <v>544</v>
      </c>
      <c r="C549" s="11" t="s">
        <v>30</v>
      </c>
      <c r="D549" s="11" t="s">
        <v>51</v>
      </c>
      <c r="E549" s="11" t="s">
        <v>18</v>
      </c>
      <c r="F549" s="12">
        <f t="shared" si="8"/>
        <v>4.2993630573248405</v>
      </c>
      <c r="G549" s="18">
        <v>280</v>
      </c>
      <c r="H549" s="18">
        <v>13.5</v>
      </c>
      <c r="I549" s="13">
        <v>503831.35790200002</v>
      </c>
      <c r="J549" s="13">
        <v>1052065.3931199999</v>
      </c>
      <c r="K549" s="20"/>
    </row>
    <row r="550" spans="1:11" x14ac:dyDescent="0.35">
      <c r="A550" s="19">
        <v>2561</v>
      </c>
      <c r="B550" s="11">
        <v>545</v>
      </c>
      <c r="C550" s="11" t="s">
        <v>30</v>
      </c>
      <c r="D550" s="11" t="s">
        <v>51</v>
      </c>
      <c r="E550" s="11" t="s">
        <v>18</v>
      </c>
      <c r="F550" s="12">
        <f t="shared" si="8"/>
        <v>4.4585987261146496</v>
      </c>
      <c r="G550" s="18">
        <v>270</v>
      </c>
      <c r="H550" s="18">
        <v>14</v>
      </c>
      <c r="I550" s="13">
        <v>503821.83288300002</v>
      </c>
      <c r="J550" s="13">
        <v>1052066.4514599999</v>
      </c>
      <c r="K550" s="20"/>
    </row>
    <row r="551" spans="1:11" x14ac:dyDescent="0.35">
      <c r="A551" s="19">
        <v>2561</v>
      </c>
      <c r="B551" s="11">
        <v>546</v>
      </c>
      <c r="C551" s="11" t="s">
        <v>30</v>
      </c>
      <c r="D551" s="11" t="s">
        <v>51</v>
      </c>
      <c r="E551" s="11" t="s">
        <v>18</v>
      </c>
      <c r="F551" s="12">
        <f t="shared" si="8"/>
        <v>4.4585987261146496</v>
      </c>
      <c r="G551" s="18">
        <v>220</v>
      </c>
      <c r="H551" s="18">
        <v>14</v>
      </c>
      <c r="I551" s="13">
        <v>503813.36619999999</v>
      </c>
      <c r="J551" s="13">
        <v>1052067.50979</v>
      </c>
      <c r="K551" s="20"/>
    </row>
    <row r="552" spans="1:11" x14ac:dyDescent="0.35">
      <c r="A552" s="19">
        <v>2561</v>
      </c>
      <c r="B552" s="11">
        <v>547</v>
      </c>
      <c r="C552" s="11" t="s">
        <v>30</v>
      </c>
      <c r="D552" s="11" t="s">
        <v>51</v>
      </c>
      <c r="E552" s="11" t="s">
        <v>18</v>
      </c>
      <c r="F552" s="12">
        <f t="shared" si="8"/>
        <v>4.6178343949044587</v>
      </c>
      <c r="G552" s="18">
        <v>250</v>
      </c>
      <c r="H552" s="18">
        <v>14.5</v>
      </c>
      <c r="I552" s="13">
        <v>503802.78284499998</v>
      </c>
      <c r="J552" s="13">
        <v>1052069.6264599999</v>
      </c>
      <c r="K552" s="20"/>
    </row>
    <row r="553" spans="1:11" x14ac:dyDescent="0.35">
      <c r="A553" s="19">
        <v>2561</v>
      </c>
      <c r="B553" s="11">
        <v>548</v>
      </c>
      <c r="C553" s="11" t="s">
        <v>30</v>
      </c>
      <c r="D553" s="11" t="s">
        <v>51</v>
      </c>
      <c r="E553" s="11" t="s">
        <v>18</v>
      </c>
      <c r="F553" s="12">
        <f t="shared" si="8"/>
        <v>4.2993630573248405</v>
      </c>
      <c r="G553" s="18">
        <v>280</v>
      </c>
      <c r="H553" s="18">
        <v>13.5</v>
      </c>
      <c r="I553" s="13">
        <v>503794.84532899997</v>
      </c>
      <c r="J553" s="13">
        <v>1052070.6847999999</v>
      </c>
      <c r="K553" s="20"/>
    </row>
    <row r="554" spans="1:11" x14ac:dyDescent="0.35">
      <c r="A554" s="19">
        <v>2561</v>
      </c>
      <c r="B554" s="11">
        <v>549</v>
      </c>
      <c r="C554" s="11" t="s">
        <v>30</v>
      </c>
      <c r="D554" s="11" t="s">
        <v>51</v>
      </c>
      <c r="E554" s="11" t="s">
        <v>18</v>
      </c>
      <c r="F554" s="12">
        <f t="shared" si="8"/>
        <v>4.1401273885350314</v>
      </c>
      <c r="G554" s="18">
        <v>250</v>
      </c>
      <c r="H554" s="18">
        <v>13</v>
      </c>
      <c r="I554" s="13">
        <v>503786.378646</v>
      </c>
      <c r="J554" s="13">
        <v>1052074.38897</v>
      </c>
      <c r="K554" s="20"/>
    </row>
    <row r="555" spans="1:11" x14ac:dyDescent="0.35">
      <c r="A555" s="19">
        <v>2561</v>
      </c>
      <c r="B555" s="11">
        <v>550</v>
      </c>
      <c r="C555" s="11" t="s">
        <v>30</v>
      </c>
      <c r="D555" s="11" t="s">
        <v>51</v>
      </c>
      <c r="E555" s="11" t="s">
        <v>18</v>
      </c>
      <c r="F555" s="12">
        <f t="shared" si="8"/>
        <v>4.1401273885350314</v>
      </c>
      <c r="G555" s="18">
        <v>390</v>
      </c>
      <c r="H555" s="18">
        <v>13</v>
      </c>
      <c r="I555" s="13">
        <v>503774.207788</v>
      </c>
      <c r="J555" s="13">
        <v>1052073.8598100001</v>
      </c>
      <c r="K555" s="20"/>
    </row>
    <row r="556" spans="1:11" s="10" customFormat="1" x14ac:dyDescent="0.35">
      <c r="A556" s="19">
        <v>2561</v>
      </c>
      <c r="B556" s="11">
        <v>551</v>
      </c>
      <c r="C556" s="11" t="s">
        <v>30</v>
      </c>
      <c r="D556" s="11" t="s">
        <v>51</v>
      </c>
      <c r="E556" s="11" t="s">
        <v>18</v>
      </c>
      <c r="F556" s="12">
        <f t="shared" si="8"/>
        <v>4.2675159235668794</v>
      </c>
      <c r="G556" s="18">
        <v>350</v>
      </c>
      <c r="H556" s="18">
        <v>13.4</v>
      </c>
      <c r="I556" s="13">
        <v>503764.15360100003</v>
      </c>
      <c r="J556" s="13">
        <v>1052075.44731</v>
      </c>
      <c r="K556" s="20"/>
    </row>
    <row r="557" spans="1:11" x14ac:dyDescent="0.35">
      <c r="A557" s="19">
        <v>2561</v>
      </c>
      <c r="B557" s="11">
        <v>552</v>
      </c>
      <c r="C557" s="11" t="s">
        <v>30</v>
      </c>
      <c r="D557" s="11" t="s">
        <v>51</v>
      </c>
      <c r="E557" s="11" t="s">
        <v>18</v>
      </c>
      <c r="F557" s="12">
        <f t="shared" si="8"/>
        <v>4.1401273885350314</v>
      </c>
      <c r="G557" s="18">
        <v>360</v>
      </c>
      <c r="H557" s="18">
        <v>13</v>
      </c>
      <c r="I557" s="13">
        <v>503756.21608500002</v>
      </c>
      <c r="J557" s="13">
        <v>1052078.0931500001</v>
      </c>
      <c r="K557" s="20"/>
    </row>
    <row r="558" spans="1:11" x14ac:dyDescent="0.35">
      <c r="A558" s="19">
        <v>2561</v>
      </c>
      <c r="B558" s="11">
        <v>553</v>
      </c>
      <c r="C558" s="11" t="s">
        <v>30</v>
      </c>
      <c r="D558" s="11" t="s">
        <v>51</v>
      </c>
      <c r="E558" s="11" t="s">
        <v>18</v>
      </c>
      <c r="F558" s="12">
        <f t="shared" si="8"/>
        <v>4.1401273885350314</v>
      </c>
      <c r="G558" s="18">
        <v>340</v>
      </c>
      <c r="H558" s="18">
        <v>13</v>
      </c>
      <c r="I558" s="13">
        <v>503748.807737</v>
      </c>
      <c r="J558" s="13">
        <v>1052079.68065</v>
      </c>
      <c r="K558" s="20"/>
    </row>
    <row r="559" spans="1:11" x14ac:dyDescent="0.35">
      <c r="A559" s="19">
        <v>2561</v>
      </c>
      <c r="B559" s="11">
        <v>554</v>
      </c>
      <c r="C559" s="11" t="s">
        <v>30</v>
      </c>
      <c r="D559" s="11" t="s">
        <v>51</v>
      </c>
      <c r="E559" s="11" t="s">
        <v>18</v>
      </c>
      <c r="F559" s="12">
        <f t="shared" si="8"/>
        <v>4.2993630573248405</v>
      </c>
      <c r="G559" s="18">
        <v>290</v>
      </c>
      <c r="H559" s="18">
        <v>13.5</v>
      </c>
      <c r="I559" s="13">
        <v>503743.51605999999</v>
      </c>
      <c r="J559" s="13">
        <v>1052080.73899</v>
      </c>
      <c r="K559" s="20"/>
    </row>
    <row r="560" spans="1:11" x14ac:dyDescent="0.35">
      <c r="A560" s="19">
        <v>2561</v>
      </c>
      <c r="B560" s="11">
        <v>555</v>
      </c>
      <c r="C560" s="11" t="s">
        <v>30</v>
      </c>
      <c r="D560" s="11" t="s">
        <v>51</v>
      </c>
      <c r="E560" s="11" t="s">
        <v>18</v>
      </c>
      <c r="F560" s="12">
        <f t="shared" si="8"/>
        <v>4.2993630573248405</v>
      </c>
      <c r="G560" s="18">
        <v>250</v>
      </c>
      <c r="H560" s="18">
        <v>13.5</v>
      </c>
      <c r="I560" s="13">
        <v>503736.63688000001</v>
      </c>
      <c r="J560" s="13">
        <v>1052081.2681499999</v>
      </c>
      <c r="K560" s="20"/>
    </row>
    <row r="561" spans="1:11" x14ac:dyDescent="0.35">
      <c r="A561" s="19">
        <v>2561</v>
      </c>
      <c r="B561" s="11">
        <v>556</v>
      </c>
      <c r="C561" s="11" t="s">
        <v>30</v>
      </c>
      <c r="D561" s="11" t="s">
        <v>51</v>
      </c>
      <c r="E561" s="11" t="s">
        <v>18</v>
      </c>
      <c r="F561" s="12">
        <f t="shared" si="8"/>
        <v>4.2993630573248405</v>
      </c>
      <c r="G561" s="18">
        <v>350</v>
      </c>
      <c r="H561" s="18">
        <v>13.5</v>
      </c>
      <c r="I561" s="13">
        <v>503728.699364</v>
      </c>
      <c r="J561" s="13">
        <v>1052083.91399</v>
      </c>
      <c r="K561" s="20"/>
    </row>
    <row r="562" spans="1:11" x14ac:dyDescent="0.35">
      <c r="A562" s="19">
        <v>2561</v>
      </c>
      <c r="B562" s="11">
        <v>557</v>
      </c>
      <c r="C562" s="11" t="s">
        <v>30</v>
      </c>
      <c r="D562" s="11" t="s">
        <v>51</v>
      </c>
      <c r="E562" s="11" t="s">
        <v>18</v>
      </c>
      <c r="F562" s="12">
        <f t="shared" si="8"/>
        <v>4.4585987261146496</v>
      </c>
      <c r="G562" s="18">
        <v>360</v>
      </c>
      <c r="H562" s="18">
        <v>14</v>
      </c>
      <c r="I562" s="13">
        <v>503725.52435700002</v>
      </c>
      <c r="J562" s="13">
        <v>1052074.38897</v>
      </c>
      <c r="K562" s="20"/>
    </row>
    <row r="563" spans="1:11" x14ac:dyDescent="0.35">
      <c r="A563" s="19">
        <v>2561</v>
      </c>
      <c r="B563" s="11">
        <v>558</v>
      </c>
      <c r="C563" s="11" t="s">
        <v>30</v>
      </c>
      <c r="D563" s="11" t="s">
        <v>51</v>
      </c>
      <c r="E563" s="11" t="s">
        <v>18</v>
      </c>
      <c r="F563" s="12">
        <f t="shared" si="8"/>
        <v>4.4585987261146496</v>
      </c>
      <c r="G563" s="18">
        <v>210</v>
      </c>
      <c r="H563" s="18">
        <v>14</v>
      </c>
      <c r="I563" s="13">
        <v>503737.16604699998</v>
      </c>
      <c r="J563" s="13">
        <v>1052069.6264599999</v>
      </c>
      <c r="K563" s="20"/>
    </row>
    <row r="564" spans="1:11" x14ac:dyDescent="0.35">
      <c r="A564" s="19">
        <v>2561</v>
      </c>
      <c r="B564" s="11">
        <v>559</v>
      </c>
      <c r="C564" s="11" t="s">
        <v>30</v>
      </c>
      <c r="D564" s="11" t="s">
        <v>51</v>
      </c>
      <c r="E564" s="11" t="s">
        <v>18</v>
      </c>
      <c r="F564" s="12">
        <f t="shared" si="8"/>
        <v>4.2993630573248405</v>
      </c>
      <c r="G564" s="18">
        <v>340</v>
      </c>
      <c r="H564" s="18">
        <v>13.5</v>
      </c>
      <c r="I564" s="13">
        <v>503749.33690499997</v>
      </c>
      <c r="J564" s="13">
        <v>1052068.03896</v>
      </c>
      <c r="K564" s="20"/>
    </row>
    <row r="565" spans="1:11" x14ac:dyDescent="0.35">
      <c r="A565" s="19">
        <v>2561</v>
      </c>
      <c r="B565" s="11">
        <v>560</v>
      </c>
      <c r="C565" s="11" t="s">
        <v>30</v>
      </c>
      <c r="D565" s="11" t="s">
        <v>51</v>
      </c>
      <c r="E565" s="11" t="s">
        <v>18</v>
      </c>
      <c r="F565" s="12">
        <f t="shared" si="8"/>
        <v>4.6178343949044587</v>
      </c>
      <c r="G565" s="18">
        <v>220</v>
      </c>
      <c r="H565" s="18">
        <v>14.5</v>
      </c>
      <c r="I565" s="13">
        <v>503754.62858199998</v>
      </c>
      <c r="J565" s="13">
        <v>1052066.9806299999</v>
      </c>
      <c r="K565" s="20"/>
    </row>
    <row r="566" spans="1:11" x14ac:dyDescent="0.35">
      <c r="A566" s="19">
        <v>2561</v>
      </c>
      <c r="B566" s="11">
        <v>561</v>
      </c>
      <c r="C566" s="11" t="s">
        <v>30</v>
      </c>
      <c r="D566" s="11" t="s">
        <v>51</v>
      </c>
      <c r="E566" s="11" t="s">
        <v>18</v>
      </c>
      <c r="F566" s="12">
        <f t="shared" si="8"/>
        <v>4.6178343949044587</v>
      </c>
      <c r="G566" s="18">
        <v>250</v>
      </c>
      <c r="H566" s="18">
        <v>14.5</v>
      </c>
      <c r="I566" s="13">
        <v>503772.62028500001</v>
      </c>
      <c r="J566" s="13">
        <v>1052062.74728</v>
      </c>
      <c r="K566" s="20"/>
    </row>
    <row r="567" spans="1:11" x14ac:dyDescent="0.35">
      <c r="A567" s="19">
        <v>2561</v>
      </c>
      <c r="B567" s="11">
        <v>562</v>
      </c>
      <c r="C567" s="11" t="s">
        <v>30</v>
      </c>
      <c r="D567" s="11" t="s">
        <v>51</v>
      </c>
      <c r="E567" s="11" t="s">
        <v>18</v>
      </c>
      <c r="F567" s="12">
        <f t="shared" si="8"/>
        <v>4.6178343949044587</v>
      </c>
      <c r="G567" s="18">
        <v>280</v>
      </c>
      <c r="H567" s="18">
        <v>14.5</v>
      </c>
      <c r="I567" s="13">
        <v>503779.499465</v>
      </c>
      <c r="J567" s="13">
        <v>1052061.6889500001</v>
      </c>
      <c r="K567" s="20"/>
    </row>
    <row r="568" spans="1:11" x14ac:dyDescent="0.35">
      <c r="A568" s="19">
        <v>2561</v>
      </c>
      <c r="B568" s="11">
        <v>563</v>
      </c>
      <c r="C568" s="11" t="s">
        <v>30</v>
      </c>
      <c r="D568" s="11" t="s">
        <v>51</v>
      </c>
      <c r="E568" s="11" t="s">
        <v>18</v>
      </c>
      <c r="F568" s="12">
        <f t="shared" si="8"/>
        <v>3.9808917197452227</v>
      </c>
      <c r="G568" s="18">
        <v>250</v>
      </c>
      <c r="H568" s="18">
        <v>12.5</v>
      </c>
      <c r="I568" s="13">
        <v>503793.78699400002</v>
      </c>
      <c r="J568" s="13">
        <v>1052057.98477</v>
      </c>
      <c r="K568" s="20"/>
    </row>
    <row r="569" spans="1:11" x14ac:dyDescent="0.35">
      <c r="A569" s="19">
        <v>2561</v>
      </c>
      <c r="B569" s="11">
        <v>564</v>
      </c>
      <c r="C569" s="11" t="s">
        <v>31</v>
      </c>
      <c r="D569" s="11" t="s">
        <v>53</v>
      </c>
      <c r="E569" s="11" t="s">
        <v>20</v>
      </c>
      <c r="F569" s="12">
        <f t="shared" si="8"/>
        <v>3.9808917197452227</v>
      </c>
      <c r="G569" s="18">
        <v>390</v>
      </c>
      <c r="H569" s="18">
        <v>12.5</v>
      </c>
      <c r="I569" s="13">
        <v>503809.132858</v>
      </c>
      <c r="J569" s="13">
        <v>1052055.3389399999</v>
      </c>
      <c r="K569" s="20"/>
    </row>
    <row r="570" spans="1:11" x14ac:dyDescent="0.35">
      <c r="A570" s="19">
        <v>2561</v>
      </c>
      <c r="B570" s="11">
        <v>565</v>
      </c>
      <c r="C570" s="11" t="s">
        <v>31</v>
      </c>
      <c r="D570" s="11" t="s">
        <v>53</v>
      </c>
      <c r="E570" s="11" t="s">
        <v>20</v>
      </c>
      <c r="F570" s="12">
        <f t="shared" si="8"/>
        <v>4.4585987261146496</v>
      </c>
      <c r="G570" s="18">
        <v>250</v>
      </c>
      <c r="H570" s="18">
        <v>14</v>
      </c>
      <c r="I570" s="13">
        <v>503820.24537999998</v>
      </c>
      <c r="J570" s="13">
        <v>1052053.7514299999</v>
      </c>
      <c r="K570" s="20"/>
    </row>
    <row r="571" spans="1:11" x14ac:dyDescent="0.35">
      <c r="A571" s="19">
        <v>2561</v>
      </c>
      <c r="B571" s="11">
        <v>566</v>
      </c>
      <c r="C571" s="11" t="s">
        <v>31</v>
      </c>
      <c r="D571" s="11" t="s">
        <v>53</v>
      </c>
      <c r="E571" s="11" t="s">
        <v>20</v>
      </c>
      <c r="F571" s="12">
        <f t="shared" si="8"/>
        <v>4.4585987261146496</v>
      </c>
      <c r="G571" s="18">
        <v>250</v>
      </c>
      <c r="H571" s="18">
        <v>14</v>
      </c>
      <c r="I571" s="13">
        <v>503837.178747</v>
      </c>
      <c r="J571" s="13">
        <v>1052050.0472599999</v>
      </c>
      <c r="K571" s="20"/>
    </row>
    <row r="572" spans="1:11" x14ac:dyDescent="0.35">
      <c r="A572" s="19">
        <v>2561</v>
      </c>
      <c r="B572" s="11">
        <v>567</v>
      </c>
      <c r="C572" s="11" t="s">
        <v>31</v>
      </c>
      <c r="D572" s="11" t="s">
        <v>53</v>
      </c>
      <c r="E572" s="11" t="s">
        <v>20</v>
      </c>
      <c r="F572" s="12">
        <f t="shared" si="8"/>
        <v>4.2993630573248405</v>
      </c>
      <c r="G572" s="18">
        <v>250</v>
      </c>
      <c r="H572" s="18">
        <v>13.5</v>
      </c>
      <c r="I572" s="13">
        <v>503853.58294699999</v>
      </c>
      <c r="J572" s="13">
        <v>1052047.40142</v>
      </c>
      <c r="K572" s="20"/>
    </row>
    <row r="573" spans="1:11" x14ac:dyDescent="0.35">
      <c r="A573" s="19">
        <v>2561</v>
      </c>
      <c r="B573" s="11">
        <v>568</v>
      </c>
      <c r="C573" s="11" t="s">
        <v>31</v>
      </c>
      <c r="D573" s="11" t="s">
        <v>53</v>
      </c>
      <c r="E573" s="11" t="s">
        <v>20</v>
      </c>
      <c r="F573" s="12">
        <f t="shared" si="8"/>
        <v>4.2993630573248405</v>
      </c>
      <c r="G573" s="18">
        <v>350</v>
      </c>
      <c r="H573" s="18">
        <v>13.5</v>
      </c>
      <c r="I573" s="13">
        <v>503865.22463700001</v>
      </c>
      <c r="J573" s="13">
        <v>1052045.2847500001</v>
      </c>
      <c r="K573" s="20"/>
    </row>
    <row r="574" spans="1:11" x14ac:dyDescent="0.35">
      <c r="A574" s="19">
        <v>2561</v>
      </c>
      <c r="B574" s="11">
        <v>569</v>
      </c>
      <c r="C574" s="11" t="s">
        <v>31</v>
      </c>
      <c r="D574" s="11" t="s">
        <v>53</v>
      </c>
      <c r="E574" s="11" t="s">
        <v>20</v>
      </c>
      <c r="F574" s="12">
        <f t="shared" si="8"/>
        <v>3.8216560509554141</v>
      </c>
      <c r="G574" s="18">
        <v>310</v>
      </c>
      <c r="H574" s="18">
        <v>12</v>
      </c>
      <c r="I574" s="13">
        <v>503877.395495</v>
      </c>
      <c r="J574" s="13">
        <v>1052043.16808</v>
      </c>
      <c r="K574" s="20"/>
    </row>
    <row r="575" spans="1:11" x14ac:dyDescent="0.35">
      <c r="A575" s="19">
        <v>2561</v>
      </c>
      <c r="B575" s="11">
        <v>570</v>
      </c>
      <c r="C575" s="11" t="s">
        <v>31</v>
      </c>
      <c r="D575" s="11" t="s">
        <v>53</v>
      </c>
      <c r="E575" s="11" t="s">
        <v>20</v>
      </c>
      <c r="F575" s="12">
        <f t="shared" si="8"/>
        <v>4.4585987261146496</v>
      </c>
      <c r="G575" s="18">
        <v>360</v>
      </c>
      <c r="H575" s="18">
        <v>14</v>
      </c>
      <c r="I575" s="13">
        <v>503885.86217799998</v>
      </c>
      <c r="J575" s="13">
        <v>1052042.63891</v>
      </c>
      <c r="K575" s="20"/>
    </row>
    <row r="576" spans="1:11" x14ac:dyDescent="0.35">
      <c r="A576" s="19">
        <v>2561</v>
      </c>
      <c r="B576" s="11">
        <v>571</v>
      </c>
      <c r="C576" s="11" t="s">
        <v>29</v>
      </c>
      <c r="D576" s="11" t="s">
        <v>50</v>
      </c>
      <c r="E576" s="11" t="s">
        <v>17</v>
      </c>
      <c r="F576" s="12">
        <f t="shared" si="8"/>
        <v>3.8216560509554141</v>
      </c>
      <c r="G576" s="18">
        <v>360</v>
      </c>
      <c r="H576" s="18">
        <v>12</v>
      </c>
      <c r="I576" s="13">
        <v>503887.97884900001</v>
      </c>
      <c r="J576" s="13">
        <v>1052030.99722</v>
      </c>
      <c r="K576" s="20"/>
    </row>
    <row r="577" spans="1:11" x14ac:dyDescent="0.35">
      <c r="A577" s="19">
        <v>2561</v>
      </c>
      <c r="B577" s="11">
        <v>572</v>
      </c>
      <c r="C577" s="11" t="s">
        <v>29</v>
      </c>
      <c r="D577" s="11" t="s">
        <v>50</v>
      </c>
      <c r="E577" s="11" t="s">
        <v>17</v>
      </c>
      <c r="F577" s="12">
        <f t="shared" si="8"/>
        <v>3.6624203821656049</v>
      </c>
      <c r="G577" s="18">
        <v>200</v>
      </c>
      <c r="H577" s="18">
        <v>11.5</v>
      </c>
      <c r="I577" s="13">
        <v>503880.041333</v>
      </c>
      <c r="J577" s="13">
        <v>1052029.4097200001</v>
      </c>
      <c r="K577" s="20"/>
    </row>
    <row r="578" spans="1:11" x14ac:dyDescent="0.35">
      <c r="A578" s="19">
        <v>2561</v>
      </c>
      <c r="B578" s="11">
        <v>573</v>
      </c>
      <c r="C578" s="11" t="s">
        <v>29</v>
      </c>
      <c r="D578" s="11" t="s">
        <v>50</v>
      </c>
      <c r="E578" s="11" t="s">
        <v>17</v>
      </c>
      <c r="F578" s="12">
        <f t="shared" si="8"/>
        <v>4.4585987261146496</v>
      </c>
      <c r="G578" s="18">
        <v>210</v>
      </c>
      <c r="H578" s="18">
        <v>14</v>
      </c>
      <c r="I578" s="13">
        <v>503873.16215300001</v>
      </c>
      <c r="J578" s="13">
        <v>1052031.52639</v>
      </c>
      <c r="K578" s="20"/>
    </row>
    <row r="579" spans="1:11" x14ac:dyDescent="0.35">
      <c r="A579" s="19">
        <v>2561</v>
      </c>
      <c r="B579" s="11">
        <v>574</v>
      </c>
      <c r="C579" s="11" t="s">
        <v>29</v>
      </c>
      <c r="D579" s="11" t="s">
        <v>50</v>
      </c>
      <c r="E579" s="11" t="s">
        <v>17</v>
      </c>
      <c r="F579" s="12">
        <f t="shared" si="8"/>
        <v>4.6178343949044587</v>
      </c>
      <c r="G579" s="18">
        <v>210</v>
      </c>
      <c r="H579" s="18">
        <v>14.5</v>
      </c>
      <c r="I579" s="13">
        <v>503860.99129500001</v>
      </c>
      <c r="J579" s="13">
        <v>1052034.1722299999</v>
      </c>
      <c r="K579" s="20"/>
    </row>
    <row r="580" spans="1:11" x14ac:dyDescent="0.35">
      <c r="A580" s="19">
        <v>2561</v>
      </c>
      <c r="B580" s="11">
        <v>575</v>
      </c>
      <c r="C580" s="11" t="s">
        <v>29</v>
      </c>
      <c r="D580" s="11" t="s">
        <v>50</v>
      </c>
      <c r="E580" s="11" t="s">
        <v>17</v>
      </c>
      <c r="F580" s="12">
        <f t="shared" si="8"/>
        <v>4.1401273885350314</v>
      </c>
      <c r="G580" s="18">
        <v>330</v>
      </c>
      <c r="H580" s="18">
        <v>13</v>
      </c>
      <c r="I580" s="13">
        <v>503846.70376599999</v>
      </c>
      <c r="J580" s="13">
        <v>1052036.81807</v>
      </c>
      <c r="K580" s="20"/>
    </row>
    <row r="581" spans="1:11" x14ac:dyDescent="0.35">
      <c r="A581" s="19">
        <v>2561</v>
      </c>
      <c r="B581" s="11">
        <v>576</v>
      </c>
      <c r="C581" s="11" t="s">
        <v>29</v>
      </c>
      <c r="D581" s="11" t="s">
        <v>50</v>
      </c>
      <c r="E581" s="11" t="s">
        <v>17</v>
      </c>
      <c r="F581" s="12">
        <f t="shared" si="8"/>
        <v>4.1401273885350314</v>
      </c>
      <c r="G581" s="18">
        <v>250</v>
      </c>
      <c r="H581" s="18">
        <v>13</v>
      </c>
      <c r="I581" s="13">
        <v>503829.77039899997</v>
      </c>
      <c r="J581" s="13">
        <v>1052039.4639000001</v>
      </c>
      <c r="K581" s="20"/>
    </row>
    <row r="582" spans="1:11" x14ac:dyDescent="0.35">
      <c r="A582" s="19">
        <v>2561</v>
      </c>
      <c r="B582" s="11">
        <v>577</v>
      </c>
      <c r="C582" s="11" t="s">
        <v>29</v>
      </c>
      <c r="D582" s="11" t="s">
        <v>50</v>
      </c>
      <c r="E582" s="11" t="s">
        <v>17</v>
      </c>
      <c r="F582" s="12">
        <f t="shared" si="8"/>
        <v>4.4585987261146496</v>
      </c>
      <c r="G582" s="18">
        <v>390</v>
      </c>
      <c r="H582" s="18">
        <v>14</v>
      </c>
      <c r="I582" s="13">
        <v>503812.83703200001</v>
      </c>
      <c r="J582" s="13">
        <v>1052042.10974</v>
      </c>
      <c r="K582" s="20"/>
    </row>
    <row r="583" spans="1:11" x14ac:dyDescent="0.35">
      <c r="A583" s="19">
        <v>2561</v>
      </c>
      <c r="B583" s="11">
        <v>578</v>
      </c>
      <c r="C583" s="11" t="s">
        <v>29</v>
      </c>
      <c r="D583" s="11" t="s">
        <v>50</v>
      </c>
      <c r="E583" s="11" t="s">
        <v>17</v>
      </c>
      <c r="F583" s="12">
        <f t="shared" ref="F583:F646" si="9">H583/3.14</f>
        <v>4.4585987261146496</v>
      </c>
      <c r="G583" s="18">
        <v>350</v>
      </c>
      <c r="H583" s="18">
        <v>14</v>
      </c>
      <c r="I583" s="13">
        <v>503796.43283300003</v>
      </c>
      <c r="J583" s="13">
        <v>1052046.34308</v>
      </c>
      <c r="K583" s="20"/>
    </row>
    <row r="584" spans="1:11" x14ac:dyDescent="0.35">
      <c r="A584" s="19">
        <v>2561</v>
      </c>
      <c r="B584" s="11">
        <v>579</v>
      </c>
      <c r="C584" s="11" t="s">
        <v>29</v>
      </c>
      <c r="D584" s="11" t="s">
        <v>50</v>
      </c>
      <c r="E584" s="11" t="s">
        <v>17</v>
      </c>
      <c r="F584" s="12">
        <f t="shared" si="9"/>
        <v>4.4585987261146496</v>
      </c>
      <c r="G584" s="18">
        <v>360</v>
      </c>
      <c r="H584" s="18">
        <v>14</v>
      </c>
      <c r="I584" s="13">
        <v>503783.73280699999</v>
      </c>
      <c r="J584" s="13">
        <v>1052047.93059</v>
      </c>
      <c r="K584" s="20"/>
    </row>
    <row r="585" spans="1:11" x14ac:dyDescent="0.35">
      <c r="A585" s="19">
        <v>2561</v>
      </c>
      <c r="B585" s="11">
        <v>580</v>
      </c>
      <c r="C585" s="11" t="s">
        <v>29</v>
      </c>
      <c r="D585" s="11" t="s">
        <v>50</v>
      </c>
      <c r="E585" s="11" t="s">
        <v>17</v>
      </c>
      <c r="F585" s="12">
        <f t="shared" si="9"/>
        <v>4.6178343949044587</v>
      </c>
      <c r="G585" s="18">
        <v>340</v>
      </c>
      <c r="H585" s="18">
        <v>14.5</v>
      </c>
      <c r="I585" s="13">
        <v>503768.38694300002</v>
      </c>
      <c r="J585" s="13">
        <v>1052051.63476</v>
      </c>
      <c r="K585" s="20"/>
    </row>
    <row r="586" spans="1:11" x14ac:dyDescent="0.35">
      <c r="A586" s="19">
        <v>2561</v>
      </c>
      <c r="B586" s="11">
        <v>581</v>
      </c>
      <c r="C586" s="11" t="s">
        <v>29</v>
      </c>
      <c r="D586" s="11" t="s">
        <v>50</v>
      </c>
      <c r="E586" s="11" t="s">
        <v>17</v>
      </c>
      <c r="F586" s="12">
        <f t="shared" si="9"/>
        <v>3.9808917197452227</v>
      </c>
      <c r="G586" s="18">
        <v>300</v>
      </c>
      <c r="H586" s="18">
        <v>12.5</v>
      </c>
      <c r="I586" s="13">
        <v>503754.099415</v>
      </c>
      <c r="J586" s="13">
        <v>1052055.3389399999</v>
      </c>
      <c r="K586" s="20"/>
    </row>
    <row r="587" spans="1:11" x14ac:dyDescent="0.35">
      <c r="A587" s="19">
        <v>2561</v>
      </c>
      <c r="B587" s="11">
        <v>582</v>
      </c>
      <c r="C587" s="11" t="s">
        <v>29</v>
      </c>
      <c r="D587" s="11" t="s">
        <v>50</v>
      </c>
      <c r="E587" s="11" t="s">
        <v>17</v>
      </c>
      <c r="F587" s="12">
        <f t="shared" si="9"/>
        <v>3.9808917197452227</v>
      </c>
      <c r="G587" s="18">
        <v>250</v>
      </c>
      <c r="H587" s="18">
        <v>12.5</v>
      </c>
      <c r="I587" s="13">
        <v>503745.63273100002</v>
      </c>
      <c r="J587" s="13">
        <v>1052055.3389399999</v>
      </c>
      <c r="K587" s="20"/>
    </row>
    <row r="588" spans="1:11" x14ac:dyDescent="0.35">
      <c r="A588" s="19">
        <v>2561</v>
      </c>
      <c r="B588" s="11">
        <v>583</v>
      </c>
      <c r="C588" s="11" t="s">
        <v>29</v>
      </c>
      <c r="D588" s="11" t="s">
        <v>50</v>
      </c>
      <c r="E588" s="11" t="s">
        <v>17</v>
      </c>
      <c r="F588" s="12">
        <f t="shared" si="9"/>
        <v>3.9808917197452227</v>
      </c>
      <c r="G588" s="18">
        <v>390</v>
      </c>
      <c r="H588" s="18">
        <v>12.5</v>
      </c>
      <c r="I588" s="13">
        <v>503735.57854399999</v>
      </c>
      <c r="J588" s="13">
        <v>1052056.3972700001</v>
      </c>
      <c r="K588" s="20"/>
    </row>
    <row r="589" spans="1:11" x14ac:dyDescent="0.35">
      <c r="A589" s="19">
        <v>2561</v>
      </c>
      <c r="B589" s="11">
        <v>584</v>
      </c>
      <c r="C589" s="11" t="s">
        <v>30</v>
      </c>
      <c r="D589" s="11" t="s">
        <v>51</v>
      </c>
      <c r="E589" s="11" t="s">
        <v>18</v>
      </c>
      <c r="F589" s="12">
        <f t="shared" si="9"/>
        <v>4.1401273885350314</v>
      </c>
      <c r="G589" s="18">
        <v>350</v>
      </c>
      <c r="H589" s="18">
        <v>13</v>
      </c>
      <c r="I589" s="13">
        <v>503728.699364</v>
      </c>
      <c r="J589" s="13">
        <v>1052056.9264400001</v>
      </c>
      <c r="K589" s="20"/>
    </row>
    <row r="590" spans="1:11" x14ac:dyDescent="0.35">
      <c r="A590" s="19">
        <v>2561</v>
      </c>
      <c r="B590" s="11">
        <v>585</v>
      </c>
      <c r="C590" s="11" t="s">
        <v>30</v>
      </c>
      <c r="D590" s="11" t="s">
        <v>51</v>
      </c>
      <c r="E590" s="11" t="s">
        <v>18</v>
      </c>
      <c r="F590" s="12">
        <f t="shared" si="9"/>
        <v>3.8216560509554141</v>
      </c>
      <c r="G590" s="18">
        <v>360</v>
      </c>
      <c r="H590" s="18">
        <v>12</v>
      </c>
      <c r="I590" s="13">
        <v>503728.699364</v>
      </c>
      <c r="J590" s="13">
        <v>1052056.9264400001</v>
      </c>
      <c r="K590" s="20"/>
    </row>
    <row r="591" spans="1:11" x14ac:dyDescent="0.35">
      <c r="A591" s="19">
        <v>2561</v>
      </c>
      <c r="B591" s="11">
        <v>586</v>
      </c>
      <c r="C591" s="11" t="s">
        <v>30</v>
      </c>
      <c r="D591" s="11" t="s">
        <v>51</v>
      </c>
      <c r="E591" s="11" t="s">
        <v>18</v>
      </c>
      <c r="F591" s="12">
        <f t="shared" si="9"/>
        <v>3.8216560509554141</v>
      </c>
      <c r="G591" s="18">
        <v>340</v>
      </c>
      <c r="H591" s="18">
        <v>12</v>
      </c>
      <c r="I591" s="13">
        <v>503726.58269299997</v>
      </c>
      <c r="J591" s="13">
        <v>1052047.93059</v>
      </c>
      <c r="K591" s="20"/>
    </row>
    <row r="592" spans="1:11" x14ac:dyDescent="0.35">
      <c r="A592" s="19">
        <v>2561</v>
      </c>
      <c r="B592" s="11">
        <v>587</v>
      </c>
      <c r="C592" s="11" t="s">
        <v>30</v>
      </c>
      <c r="D592" s="11" t="s">
        <v>51</v>
      </c>
      <c r="E592" s="11" t="s">
        <v>18</v>
      </c>
      <c r="F592" s="12">
        <f t="shared" si="9"/>
        <v>4.4585987261146496</v>
      </c>
      <c r="G592" s="18">
        <v>300</v>
      </c>
      <c r="H592" s="18">
        <v>14</v>
      </c>
      <c r="I592" s="13">
        <v>503736.10771200003</v>
      </c>
      <c r="J592" s="13">
        <v>1052045.8139200001</v>
      </c>
      <c r="K592" s="20"/>
    </row>
    <row r="593" spans="1:11" x14ac:dyDescent="0.35">
      <c r="A593" s="19">
        <v>2561</v>
      </c>
      <c r="B593" s="11">
        <v>588</v>
      </c>
      <c r="C593" s="11" t="s">
        <v>30</v>
      </c>
      <c r="D593" s="11" t="s">
        <v>51</v>
      </c>
      <c r="E593" s="11" t="s">
        <v>18</v>
      </c>
      <c r="F593" s="12">
        <f t="shared" si="9"/>
        <v>4.2993630573248405</v>
      </c>
      <c r="G593" s="18">
        <v>310</v>
      </c>
      <c r="H593" s="18">
        <v>13.5</v>
      </c>
      <c r="I593" s="13">
        <v>503742.45772499999</v>
      </c>
      <c r="J593" s="13">
        <v>1052045.8139200001</v>
      </c>
      <c r="K593" s="20"/>
    </row>
    <row r="594" spans="1:11" x14ac:dyDescent="0.35">
      <c r="A594" s="19">
        <v>2561</v>
      </c>
      <c r="B594" s="11">
        <v>589</v>
      </c>
      <c r="C594" s="11" t="s">
        <v>30</v>
      </c>
      <c r="D594" s="11" t="s">
        <v>51</v>
      </c>
      <c r="E594" s="11" t="s">
        <v>18</v>
      </c>
      <c r="F594" s="12">
        <f t="shared" si="9"/>
        <v>4.1401273885350314</v>
      </c>
      <c r="G594" s="18">
        <v>310</v>
      </c>
      <c r="H594" s="18">
        <v>13</v>
      </c>
      <c r="I594" s="13">
        <v>503749.33690499997</v>
      </c>
      <c r="J594" s="13">
        <v>1052044.2264099999</v>
      </c>
      <c r="K594" s="20"/>
    </row>
    <row r="595" spans="1:11" x14ac:dyDescent="0.35">
      <c r="A595" s="19">
        <v>2561</v>
      </c>
      <c r="B595" s="11">
        <v>590</v>
      </c>
      <c r="C595" s="11" t="s">
        <v>30</v>
      </c>
      <c r="D595" s="11" t="s">
        <v>51</v>
      </c>
      <c r="E595" s="11" t="s">
        <v>18</v>
      </c>
      <c r="F595" s="12">
        <f t="shared" si="9"/>
        <v>4.4585987261146496</v>
      </c>
      <c r="G595" s="18">
        <v>350</v>
      </c>
      <c r="H595" s="18">
        <v>14</v>
      </c>
      <c r="I595" s="13">
        <v>503759.92025999998</v>
      </c>
      <c r="J595" s="13">
        <v>1052041.58057</v>
      </c>
      <c r="K595" s="20"/>
    </row>
    <row r="596" spans="1:11" x14ac:dyDescent="0.35">
      <c r="A596" s="19">
        <v>2561</v>
      </c>
      <c r="B596" s="11">
        <v>591</v>
      </c>
      <c r="C596" s="11" t="s">
        <v>30</v>
      </c>
      <c r="D596" s="11" t="s">
        <v>51</v>
      </c>
      <c r="E596" s="11" t="s">
        <v>18</v>
      </c>
      <c r="F596" s="12">
        <f t="shared" si="9"/>
        <v>4.4585987261146496</v>
      </c>
      <c r="G596" s="18">
        <v>250</v>
      </c>
      <c r="H596" s="18">
        <v>14</v>
      </c>
      <c r="I596" s="13">
        <v>503771.56195</v>
      </c>
      <c r="J596" s="13">
        <v>1052040.5222400001</v>
      </c>
      <c r="K596" s="20"/>
    </row>
    <row r="597" spans="1:11" x14ac:dyDescent="0.35">
      <c r="A597" s="19">
        <v>2561</v>
      </c>
      <c r="B597" s="11">
        <v>592</v>
      </c>
      <c r="C597" s="11" t="s">
        <v>30</v>
      </c>
      <c r="D597" s="11" t="s">
        <v>51</v>
      </c>
      <c r="E597" s="11" t="s">
        <v>18</v>
      </c>
      <c r="F597" s="12">
        <f t="shared" si="9"/>
        <v>4.2993630573248405</v>
      </c>
      <c r="G597" s="18">
        <v>390</v>
      </c>
      <c r="H597" s="18">
        <v>13.5</v>
      </c>
      <c r="I597" s="13">
        <v>503779.499465</v>
      </c>
      <c r="J597" s="13">
        <v>1052040.5222400001</v>
      </c>
      <c r="K597" s="20"/>
    </row>
    <row r="598" spans="1:11" x14ac:dyDescent="0.35">
      <c r="A598" s="19">
        <v>2561</v>
      </c>
      <c r="B598" s="11">
        <v>593</v>
      </c>
      <c r="C598" s="11" t="s">
        <v>30</v>
      </c>
      <c r="D598" s="11" t="s">
        <v>51</v>
      </c>
      <c r="E598" s="11" t="s">
        <v>18</v>
      </c>
      <c r="F598" s="12">
        <f t="shared" si="9"/>
        <v>3.8216560509554141</v>
      </c>
      <c r="G598" s="18">
        <v>350</v>
      </c>
      <c r="H598" s="18">
        <v>12</v>
      </c>
      <c r="I598" s="13">
        <v>503788.49531700002</v>
      </c>
      <c r="J598" s="13">
        <v>1052037.8764</v>
      </c>
      <c r="K598" s="20"/>
    </row>
    <row r="599" spans="1:11" x14ac:dyDescent="0.35">
      <c r="A599" s="19">
        <v>2561</v>
      </c>
      <c r="B599" s="11">
        <v>594</v>
      </c>
      <c r="C599" s="11" t="s">
        <v>30</v>
      </c>
      <c r="D599" s="11" t="s">
        <v>51</v>
      </c>
      <c r="E599" s="11" t="s">
        <v>18</v>
      </c>
      <c r="F599" s="12">
        <f t="shared" si="9"/>
        <v>3.8216560509554141</v>
      </c>
      <c r="G599" s="18">
        <v>360</v>
      </c>
      <c r="H599" s="18">
        <v>12</v>
      </c>
      <c r="I599" s="13">
        <v>503794.84532899997</v>
      </c>
      <c r="J599" s="13">
        <v>1052036.2889</v>
      </c>
      <c r="K599" s="20"/>
    </row>
    <row r="600" spans="1:11" x14ac:dyDescent="0.35">
      <c r="A600" s="19">
        <v>2561</v>
      </c>
      <c r="B600" s="11">
        <v>595</v>
      </c>
      <c r="C600" s="11" t="s">
        <v>30</v>
      </c>
      <c r="D600" s="11" t="s">
        <v>51</v>
      </c>
      <c r="E600" s="11" t="s">
        <v>18</v>
      </c>
      <c r="F600" s="12">
        <f t="shared" si="9"/>
        <v>3.8216560509554141</v>
      </c>
      <c r="G600" s="18">
        <v>340</v>
      </c>
      <c r="H600" s="18">
        <v>12</v>
      </c>
      <c r="I600" s="13">
        <v>503801.19534199999</v>
      </c>
      <c r="J600" s="13">
        <v>1052034.1722299999</v>
      </c>
      <c r="K600" s="20"/>
    </row>
    <row r="601" spans="1:11" x14ac:dyDescent="0.35">
      <c r="A601" s="19">
        <v>2561</v>
      </c>
      <c r="B601" s="11">
        <v>596</v>
      </c>
      <c r="C601" s="11" t="s">
        <v>30</v>
      </c>
      <c r="D601" s="11" t="s">
        <v>51</v>
      </c>
      <c r="E601" s="11" t="s">
        <v>18</v>
      </c>
      <c r="F601" s="12">
        <f t="shared" si="9"/>
        <v>4.4585987261146496</v>
      </c>
      <c r="G601" s="18">
        <v>250</v>
      </c>
      <c r="H601" s="18">
        <v>14</v>
      </c>
      <c r="I601" s="13">
        <v>503818.65787699999</v>
      </c>
      <c r="J601" s="13">
        <v>1052030.99722</v>
      </c>
      <c r="K601" s="20"/>
    </row>
    <row r="602" spans="1:11" x14ac:dyDescent="0.35">
      <c r="A602" s="19">
        <v>2561</v>
      </c>
      <c r="B602" s="11">
        <v>597</v>
      </c>
      <c r="C602" s="11" t="s">
        <v>30</v>
      </c>
      <c r="D602" s="11" t="s">
        <v>51</v>
      </c>
      <c r="E602" s="11" t="s">
        <v>18</v>
      </c>
      <c r="F602" s="12">
        <f t="shared" si="9"/>
        <v>4.1401273885350314</v>
      </c>
      <c r="G602" s="18">
        <v>200</v>
      </c>
      <c r="H602" s="18">
        <v>13</v>
      </c>
      <c r="I602" s="13">
        <v>503824.47872200003</v>
      </c>
      <c r="J602" s="13">
        <v>1052030.99722</v>
      </c>
      <c r="K602" s="20"/>
    </row>
    <row r="603" spans="1:11" x14ac:dyDescent="0.35">
      <c r="A603" s="19">
        <v>2561</v>
      </c>
      <c r="B603" s="11">
        <v>598</v>
      </c>
      <c r="C603" s="11" t="s">
        <v>30</v>
      </c>
      <c r="D603" s="11" t="s">
        <v>51</v>
      </c>
      <c r="E603" s="11" t="s">
        <v>18</v>
      </c>
      <c r="F603" s="12">
        <f t="shared" si="9"/>
        <v>4.2993630573248405</v>
      </c>
      <c r="G603" s="18">
        <v>200</v>
      </c>
      <c r="H603" s="18">
        <v>13.5</v>
      </c>
      <c r="I603" s="13">
        <v>503837.178747</v>
      </c>
      <c r="J603" s="13">
        <v>1052028.3513799999</v>
      </c>
      <c r="K603" s="20"/>
    </row>
    <row r="604" spans="1:11" x14ac:dyDescent="0.35">
      <c r="A604" s="19">
        <v>2561</v>
      </c>
      <c r="B604" s="11">
        <v>599</v>
      </c>
      <c r="C604" s="11" t="s">
        <v>30</v>
      </c>
      <c r="D604" s="11" t="s">
        <v>51</v>
      </c>
      <c r="E604" s="11" t="s">
        <v>18</v>
      </c>
      <c r="F604" s="12">
        <f t="shared" si="9"/>
        <v>3.8216560509554141</v>
      </c>
      <c r="G604" s="18">
        <v>250</v>
      </c>
      <c r="H604" s="18">
        <v>12</v>
      </c>
      <c r="I604" s="13">
        <v>503849.349605</v>
      </c>
      <c r="J604" s="13">
        <v>1052025.1763800001</v>
      </c>
      <c r="K604" s="20"/>
    </row>
    <row r="605" spans="1:11" x14ac:dyDescent="0.35">
      <c r="A605" s="19">
        <v>2561</v>
      </c>
      <c r="B605" s="11">
        <v>600</v>
      </c>
      <c r="C605" s="11" t="s">
        <v>30</v>
      </c>
      <c r="D605" s="11" t="s">
        <v>51</v>
      </c>
      <c r="E605" s="11" t="s">
        <v>18</v>
      </c>
      <c r="F605" s="12">
        <f t="shared" si="9"/>
        <v>4.1401273885350314</v>
      </c>
      <c r="G605" s="18">
        <v>390</v>
      </c>
      <c r="H605" s="18">
        <v>13</v>
      </c>
      <c r="I605" s="13">
        <v>503860.46212699998</v>
      </c>
      <c r="J605" s="13">
        <v>1052023.0597000001</v>
      </c>
      <c r="K605" s="20"/>
    </row>
    <row r="606" spans="1:11" x14ac:dyDescent="0.35">
      <c r="A606" s="19">
        <v>2561</v>
      </c>
      <c r="B606" s="11">
        <v>601</v>
      </c>
      <c r="C606" s="11" t="s">
        <v>30</v>
      </c>
      <c r="D606" s="11" t="s">
        <v>51</v>
      </c>
      <c r="E606" s="11" t="s">
        <v>18</v>
      </c>
      <c r="F606" s="12">
        <f t="shared" si="9"/>
        <v>4.1401273885350314</v>
      </c>
      <c r="G606" s="18">
        <v>350</v>
      </c>
      <c r="H606" s="18">
        <v>13</v>
      </c>
      <c r="I606" s="13">
        <v>503867.870475</v>
      </c>
      <c r="J606" s="13">
        <v>1052021.4722</v>
      </c>
      <c r="K606" s="20"/>
    </row>
    <row r="607" spans="1:11" x14ac:dyDescent="0.35">
      <c r="A607" s="19">
        <v>2561</v>
      </c>
      <c r="B607" s="11">
        <v>602</v>
      </c>
      <c r="C607" s="11" t="s">
        <v>30</v>
      </c>
      <c r="D607" s="11" t="s">
        <v>51</v>
      </c>
      <c r="E607" s="11" t="s">
        <v>18</v>
      </c>
      <c r="F607" s="12">
        <f t="shared" si="9"/>
        <v>4.2993630573248405</v>
      </c>
      <c r="G607" s="18">
        <v>360</v>
      </c>
      <c r="H607" s="18">
        <v>13.5</v>
      </c>
      <c r="I607" s="13">
        <v>503881.62883599999</v>
      </c>
      <c r="J607" s="13">
        <v>1052018.2971900001</v>
      </c>
      <c r="K607" s="20"/>
    </row>
    <row r="608" spans="1:11" x14ac:dyDescent="0.35">
      <c r="A608" s="19">
        <v>2561</v>
      </c>
      <c r="B608" s="11">
        <v>603</v>
      </c>
      <c r="C608" s="11" t="s">
        <v>30</v>
      </c>
      <c r="D608" s="11" t="s">
        <v>51</v>
      </c>
      <c r="E608" s="11" t="s">
        <v>18</v>
      </c>
      <c r="F608" s="12">
        <f t="shared" si="9"/>
        <v>3.9808917197452227</v>
      </c>
      <c r="G608" s="18">
        <v>340</v>
      </c>
      <c r="H608" s="18">
        <v>12.5</v>
      </c>
      <c r="I608" s="13">
        <v>503889.56635199999</v>
      </c>
      <c r="J608" s="13">
        <v>1052018.2971900001</v>
      </c>
      <c r="K608" s="20"/>
    </row>
    <row r="609" spans="1:11" x14ac:dyDescent="0.35">
      <c r="A609" s="19">
        <v>2561</v>
      </c>
      <c r="B609" s="11">
        <v>604</v>
      </c>
      <c r="C609" s="11" t="s">
        <v>30</v>
      </c>
      <c r="D609" s="11" t="s">
        <v>51</v>
      </c>
      <c r="E609" s="11" t="s">
        <v>18</v>
      </c>
      <c r="F609" s="12">
        <f t="shared" si="9"/>
        <v>3.9808917197452227</v>
      </c>
      <c r="G609" s="18">
        <v>240</v>
      </c>
      <c r="H609" s="18">
        <v>12.5</v>
      </c>
      <c r="I609" s="13">
        <v>503889.56635199999</v>
      </c>
      <c r="J609" s="13">
        <v>1052007.7138400001</v>
      </c>
      <c r="K609" s="20"/>
    </row>
    <row r="610" spans="1:11" x14ac:dyDescent="0.35">
      <c r="A610" s="19">
        <v>2561</v>
      </c>
      <c r="B610" s="11">
        <v>605</v>
      </c>
      <c r="C610" s="11" t="s">
        <v>30</v>
      </c>
      <c r="D610" s="11" t="s">
        <v>51</v>
      </c>
      <c r="E610" s="11" t="s">
        <v>18</v>
      </c>
      <c r="F610" s="12">
        <f t="shared" si="9"/>
        <v>4.4585987261146496</v>
      </c>
      <c r="G610" s="18">
        <v>290</v>
      </c>
      <c r="H610" s="18">
        <v>14</v>
      </c>
      <c r="I610" s="13">
        <v>503884.27467499999</v>
      </c>
      <c r="J610" s="13">
        <v>1052002.4221600001</v>
      </c>
      <c r="K610" s="20"/>
    </row>
    <row r="611" spans="1:11" x14ac:dyDescent="0.35">
      <c r="A611" s="19">
        <v>2561</v>
      </c>
      <c r="B611" s="11">
        <v>606</v>
      </c>
      <c r="C611" s="11" t="s">
        <v>30</v>
      </c>
      <c r="D611" s="11" t="s">
        <v>51</v>
      </c>
      <c r="E611" s="11" t="s">
        <v>18</v>
      </c>
      <c r="F611" s="12">
        <f t="shared" si="9"/>
        <v>4.4585987261146496</v>
      </c>
      <c r="G611" s="18">
        <v>290</v>
      </c>
      <c r="H611" s="18">
        <v>14</v>
      </c>
      <c r="I611" s="13">
        <v>503876.86632700003</v>
      </c>
      <c r="J611" s="13">
        <v>1052001.3638299999</v>
      </c>
      <c r="K611" s="20"/>
    </row>
    <row r="612" spans="1:11" x14ac:dyDescent="0.35">
      <c r="A612" s="19">
        <v>2561</v>
      </c>
      <c r="B612" s="11">
        <v>607</v>
      </c>
      <c r="C612" s="11" t="s">
        <v>31</v>
      </c>
      <c r="D612" s="11" t="s">
        <v>53</v>
      </c>
      <c r="E612" s="11" t="s">
        <v>20</v>
      </c>
      <c r="F612" s="12">
        <f t="shared" si="9"/>
        <v>4.1401273885350314</v>
      </c>
      <c r="G612" s="18">
        <v>280</v>
      </c>
      <c r="H612" s="18">
        <v>13</v>
      </c>
      <c r="I612" s="13">
        <v>503870.51631400001</v>
      </c>
      <c r="J612" s="13">
        <v>1052002.9513300001</v>
      </c>
      <c r="K612" s="20"/>
    </row>
    <row r="613" spans="1:11" x14ac:dyDescent="0.35">
      <c r="A613" s="19">
        <v>2561</v>
      </c>
      <c r="B613" s="11">
        <v>608</v>
      </c>
      <c r="C613" s="11" t="s">
        <v>31</v>
      </c>
      <c r="D613" s="11" t="s">
        <v>53</v>
      </c>
      <c r="E613" s="11" t="s">
        <v>20</v>
      </c>
      <c r="F613" s="12">
        <f t="shared" si="9"/>
        <v>4.1401273885350314</v>
      </c>
      <c r="G613" s="18">
        <v>280</v>
      </c>
      <c r="H613" s="18">
        <v>13</v>
      </c>
      <c r="I613" s="13">
        <v>503860.46212699998</v>
      </c>
      <c r="J613" s="13">
        <v>1052005.068</v>
      </c>
      <c r="K613" s="20"/>
    </row>
    <row r="614" spans="1:11" x14ac:dyDescent="0.35">
      <c r="A614" s="19">
        <v>2561</v>
      </c>
      <c r="B614" s="11">
        <v>609</v>
      </c>
      <c r="C614" s="11" t="s">
        <v>31</v>
      </c>
      <c r="D614" s="11" t="s">
        <v>53</v>
      </c>
      <c r="E614" s="11" t="s">
        <v>20</v>
      </c>
      <c r="F614" s="12">
        <f t="shared" si="9"/>
        <v>4.1401273885350314</v>
      </c>
      <c r="G614" s="18">
        <v>250</v>
      </c>
      <c r="H614" s="18">
        <v>13</v>
      </c>
      <c r="I614" s="13">
        <v>503848.29126999999</v>
      </c>
      <c r="J614" s="13">
        <v>1052007.7138400001</v>
      </c>
      <c r="K614" s="20"/>
    </row>
    <row r="615" spans="1:11" x14ac:dyDescent="0.35">
      <c r="A615" s="19">
        <v>2561</v>
      </c>
      <c r="B615" s="11">
        <v>610</v>
      </c>
      <c r="C615" s="11" t="s">
        <v>31</v>
      </c>
      <c r="D615" s="11" t="s">
        <v>53</v>
      </c>
      <c r="E615" s="11" t="s">
        <v>20</v>
      </c>
      <c r="F615" s="12">
        <f t="shared" si="9"/>
        <v>4.2993630573248405</v>
      </c>
      <c r="G615" s="18">
        <v>250</v>
      </c>
      <c r="H615" s="18">
        <v>13.5</v>
      </c>
      <c r="I615" s="13">
        <v>503833.47457299998</v>
      </c>
      <c r="J615" s="13">
        <v>1052011.4180099999</v>
      </c>
      <c r="K615" s="20"/>
    </row>
    <row r="616" spans="1:11" s="14" customFormat="1" x14ac:dyDescent="0.35">
      <c r="A616" s="19">
        <v>2561</v>
      </c>
      <c r="B616" s="11">
        <v>611</v>
      </c>
      <c r="C616" s="11" t="s">
        <v>31</v>
      </c>
      <c r="D616" s="11" t="s">
        <v>53</v>
      </c>
      <c r="E616" s="11" t="s">
        <v>20</v>
      </c>
      <c r="F616" s="12">
        <f t="shared" si="9"/>
        <v>3.6624203821656049</v>
      </c>
      <c r="G616" s="18">
        <v>240</v>
      </c>
      <c r="H616" s="18">
        <v>11.5</v>
      </c>
      <c r="I616" s="13">
        <v>503822.362051</v>
      </c>
      <c r="J616" s="13">
        <v>1052014.59302</v>
      </c>
      <c r="K616" s="20"/>
    </row>
    <row r="617" spans="1:11" x14ac:dyDescent="0.35">
      <c r="A617" s="19">
        <v>2561</v>
      </c>
      <c r="B617" s="11">
        <v>612</v>
      </c>
      <c r="C617" s="11" t="s">
        <v>31</v>
      </c>
      <c r="D617" s="11" t="s">
        <v>53</v>
      </c>
      <c r="E617" s="11" t="s">
        <v>20</v>
      </c>
      <c r="F617" s="12">
        <f t="shared" si="9"/>
        <v>3.5031847133757958</v>
      </c>
      <c r="G617" s="18">
        <v>350</v>
      </c>
      <c r="H617" s="18">
        <v>11</v>
      </c>
      <c r="I617" s="13">
        <v>503809.132858</v>
      </c>
      <c r="J617" s="13">
        <v>1052017.2388599999</v>
      </c>
      <c r="K617" s="20"/>
    </row>
    <row r="618" spans="1:11" x14ac:dyDescent="0.35">
      <c r="A618" s="19">
        <v>2561</v>
      </c>
      <c r="B618" s="11">
        <v>613</v>
      </c>
      <c r="C618" s="11" t="s">
        <v>31</v>
      </c>
      <c r="D618" s="11" t="s">
        <v>53</v>
      </c>
      <c r="E618" s="11" t="s">
        <v>20</v>
      </c>
      <c r="F618" s="12">
        <f t="shared" si="9"/>
        <v>4.4585987261146496</v>
      </c>
      <c r="G618" s="18">
        <v>310</v>
      </c>
      <c r="H618" s="18">
        <v>14</v>
      </c>
      <c r="I618" s="13">
        <v>503799.607839</v>
      </c>
      <c r="J618" s="13">
        <v>1052019.3555300001</v>
      </c>
      <c r="K618" s="20"/>
    </row>
    <row r="619" spans="1:11" x14ac:dyDescent="0.35">
      <c r="A619" s="19">
        <v>2561</v>
      </c>
      <c r="B619" s="11">
        <v>614</v>
      </c>
      <c r="C619" s="11" t="s">
        <v>29</v>
      </c>
      <c r="D619" s="11" t="s">
        <v>50</v>
      </c>
      <c r="E619" s="11" t="s">
        <v>17</v>
      </c>
      <c r="F619" s="12">
        <f t="shared" si="9"/>
        <v>4.1401273885350314</v>
      </c>
      <c r="G619" s="18">
        <v>360</v>
      </c>
      <c r="H619" s="18">
        <v>13</v>
      </c>
      <c r="I619" s="13">
        <v>503785.84947800002</v>
      </c>
      <c r="J619" s="13">
        <v>1052022.5305399999</v>
      </c>
      <c r="K619" s="20"/>
    </row>
    <row r="620" spans="1:11" x14ac:dyDescent="0.35">
      <c r="A620" s="19">
        <v>2561</v>
      </c>
      <c r="B620" s="11">
        <v>615</v>
      </c>
      <c r="C620" s="11" t="s">
        <v>29</v>
      </c>
      <c r="D620" s="11" t="s">
        <v>50</v>
      </c>
      <c r="E620" s="11" t="s">
        <v>17</v>
      </c>
      <c r="F620" s="12">
        <f t="shared" si="9"/>
        <v>4.1401273885350314</v>
      </c>
      <c r="G620" s="18">
        <v>360</v>
      </c>
      <c r="H620" s="18">
        <v>13</v>
      </c>
      <c r="I620" s="13">
        <v>503774.73695599998</v>
      </c>
      <c r="J620" s="13">
        <v>1052024.1180400001</v>
      </c>
      <c r="K620" s="20"/>
    </row>
    <row r="621" spans="1:11" x14ac:dyDescent="0.35">
      <c r="A621" s="19">
        <v>2561</v>
      </c>
      <c r="B621" s="11">
        <v>616</v>
      </c>
      <c r="C621" s="11" t="s">
        <v>29</v>
      </c>
      <c r="D621" s="11" t="s">
        <v>50</v>
      </c>
      <c r="E621" s="11" t="s">
        <v>17</v>
      </c>
      <c r="F621" s="12">
        <f t="shared" si="9"/>
        <v>4.1401273885350314</v>
      </c>
      <c r="G621" s="18">
        <v>200</v>
      </c>
      <c r="H621" s="18">
        <v>13</v>
      </c>
      <c r="I621" s="13">
        <v>503766.79943999997</v>
      </c>
      <c r="J621" s="13">
        <v>1052027.8222099999</v>
      </c>
      <c r="K621" s="20"/>
    </row>
    <row r="622" spans="1:11" x14ac:dyDescent="0.35">
      <c r="A622" s="19">
        <v>2561</v>
      </c>
      <c r="B622" s="11">
        <v>617</v>
      </c>
      <c r="C622" s="11" t="s">
        <v>29</v>
      </c>
      <c r="D622" s="11" t="s">
        <v>50</v>
      </c>
      <c r="E622" s="11" t="s">
        <v>17</v>
      </c>
      <c r="F622" s="12">
        <f t="shared" si="9"/>
        <v>4.1401273885350314</v>
      </c>
      <c r="G622" s="18">
        <v>210</v>
      </c>
      <c r="H622" s="18">
        <v>13</v>
      </c>
      <c r="I622" s="13">
        <v>503758.33275599999</v>
      </c>
      <c r="J622" s="13">
        <v>1052030.99722</v>
      </c>
      <c r="K622" s="20"/>
    </row>
    <row r="623" spans="1:11" x14ac:dyDescent="0.35">
      <c r="A623" s="19">
        <v>2561</v>
      </c>
      <c r="B623" s="11">
        <v>618</v>
      </c>
      <c r="C623" s="11" t="s">
        <v>29</v>
      </c>
      <c r="D623" s="11" t="s">
        <v>50</v>
      </c>
      <c r="E623" s="11" t="s">
        <v>17</v>
      </c>
      <c r="F623" s="12">
        <f t="shared" si="9"/>
        <v>4.4585987261146496</v>
      </c>
      <c r="G623" s="18">
        <v>210</v>
      </c>
      <c r="H623" s="18">
        <v>14</v>
      </c>
      <c r="I623" s="13">
        <v>503740.87022099999</v>
      </c>
      <c r="J623" s="13">
        <v>1052035.75973</v>
      </c>
      <c r="K623" s="20"/>
    </row>
    <row r="624" spans="1:11" x14ac:dyDescent="0.35">
      <c r="A624" s="19">
        <v>2561</v>
      </c>
      <c r="B624" s="11">
        <v>619</v>
      </c>
      <c r="C624" s="11" t="s">
        <v>29</v>
      </c>
      <c r="D624" s="11" t="s">
        <v>50</v>
      </c>
      <c r="E624" s="11" t="s">
        <v>17</v>
      </c>
      <c r="F624" s="12">
        <f t="shared" si="9"/>
        <v>4.4585987261146496</v>
      </c>
      <c r="G624" s="18">
        <v>330</v>
      </c>
      <c r="H624" s="18">
        <v>14</v>
      </c>
      <c r="I624" s="13">
        <v>503729.75769900001</v>
      </c>
      <c r="J624" s="13">
        <v>1052038.4055699999</v>
      </c>
      <c r="K624" s="20"/>
    </row>
    <row r="625" spans="1:11" x14ac:dyDescent="0.35">
      <c r="A625" s="19">
        <v>2561</v>
      </c>
      <c r="B625" s="11">
        <v>620</v>
      </c>
      <c r="C625" s="11" t="s">
        <v>29</v>
      </c>
      <c r="D625" s="11" t="s">
        <v>50</v>
      </c>
      <c r="E625" s="11" t="s">
        <v>17</v>
      </c>
      <c r="F625" s="12">
        <f t="shared" si="9"/>
        <v>4.4585987261146496</v>
      </c>
      <c r="G625" s="18">
        <v>200</v>
      </c>
      <c r="H625" s="18">
        <v>14</v>
      </c>
      <c r="I625" s="13">
        <v>503722.34935099998</v>
      </c>
      <c r="J625" s="13">
        <v>1052038.4055699999</v>
      </c>
      <c r="K625" s="20"/>
    </row>
    <row r="626" spans="1:11" x14ac:dyDescent="0.35">
      <c r="A626" s="19">
        <v>2561</v>
      </c>
      <c r="B626" s="11">
        <v>621</v>
      </c>
      <c r="C626" s="11" t="s">
        <v>29</v>
      </c>
      <c r="D626" s="11" t="s">
        <v>50</v>
      </c>
      <c r="E626" s="11" t="s">
        <v>17</v>
      </c>
      <c r="F626" s="12">
        <f t="shared" si="9"/>
        <v>4.2993630573248405</v>
      </c>
      <c r="G626" s="18">
        <v>200</v>
      </c>
      <c r="H626" s="18">
        <v>13.5</v>
      </c>
      <c r="I626" s="13">
        <v>503719.70351199998</v>
      </c>
      <c r="J626" s="13">
        <v>1052032.5847199999</v>
      </c>
      <c r="K626" s="20"/>
    </row>
    <row r="627" spans="1:11" x14ac:dyDescent="0.35">
      <c r="A627" s="19">
        <v>2561</v>
      </c>
      <c r="B627" s="11">
        <v>622</v>
      </c>
      <c r="C627" s="11" t="s">
        <v>29</v>
      </c>
      <c r="D627" s="11" t="s">
        <v>50</v>
      </c>
      <c r="E627" s="11" t="s">
        <v>17</v>
      </c>
      <c r="F627" s="12">
        <f t="shared" si="9"/>
        <v>4.2993630573248405</v>
      </c>
      <c r="G627" s="18">
        <v>250</v>
      </c>
      <c r="H627" s="18">
        <v>13.5</v>
      </c>
      <c r="I627" s="13">
        <v>503728.699364</v>
      </c>
      <c r="J627" s="13">
        <v>1052027.8222099999</v>
      </c>
      <c r="K627" s="20"/>
    </row>
    <row r="628" spans="1:11" x14ac:dyDescent="0.35">
      <c r="A628" s="19">
        <v>2561</v>
      </c>
      <c r="B628" s="11">
        <v>623</v>
      </c>
      <c r="C628" s="11" t="s">
        <v>29</v>
      </c>
      <c r="D628" s="11" t="s">
        <v>50</v>
      </c>
      <c r="E628" s="11" t="s">
        <v>17</v>
      </c>
      <c r="F628" s="12">
        <f t="shared" si="9"/>
        <v>4.2993630573248405</v>
      </c>
      <c r="G628" s="18">
        <v>390</v>
      </c>
      <c r="H628" s="18">
        <v>13.5</v>
      </c>
      <c r="I628" s="13">
        <v>503748.807737</v>
      </c>
      <c r="J628" s="13">
        <v>1052024.1180400001</v>
      </c>
      <c r="K628" s="20"/>
    </row>
    <row r="629" spans="1:11" x14ac:dyDescent="0.35">
      <c r="A629" s="19">
        <v>2561</v>
      </c>
      <c r="B629" s="11">
        <v>624</v>
      </c>
      <c r="C629" s="11" t="s">
        <v>29</v>
      </c>
      <c r="D629" s="11" t="s">
        <v>50</v>
      </c>
      <c r="E629" s="11" t="s">
        <v>17</v>
      </c>
      <c r="F629" s="12">
        <f t="shared" si="9"/>
        <v>4.2993630573248405</v>
      </c>
      <c r="G629" s="18">
        <v>350</v>
      </c>
      <c r="H629" s="18">
        <v>13.5</v>
      </c>
      <c r="I629" s="13">
        <v>503761.50776299997</v>
      </c>
      <c r="J629" s="13">
        <v>1052020.41387</v>
      </c>
      <c r="K629" s="20"/>
    </row>
    <row r="630" spans="1:11" x14ac:dyDescent="0.35">
      <c r="A630" s="19">
        <v>2561</v>
      </c>
      <c r="B630" s="11">
        <v>625</v>
      </c>
      <c r="C630" s="11" t="s">
        <v>29</v>
      </c>
      <c r="D630" s="11" t="s">
        <v>50</v>
      </c>
      <c r="E630" s="11" t="s">
        <v>17</v>
      </c>
      <c r="F630" s="12">
        <f t="shared" si="9"/>
        <v>4.2993630573248405</v>
      </c>
      <c r="G630" s="18">
        <v>220</v>
      </c>
      <c r="H630" s="18">
        <v>13.5</v>
      </c>
      <c r="I630" s="13">
        <v>503772.62028500001</v>
      </c>
      <c r="J630" s="13">
        <v>1052016.1805199999</v>
      </c>
      <c r="K630" s="20"/>
    </row>
    <row r="631" spans="1:11" x14ac:dyDescent="0.35">
      <c r="A631" s="19">
        <v>2561</v>
      </c>
      <c r="B631" s="11">
        <v>626</v>
      </c>
      <c r="C631" s="11" t="s">
        <v>29</v>
      </c>
      <c r="D631" s="11" t="s">
        <v>50</v>
      </c>
      <c r="E631" s="11" t="s">
        <v>17</v>
      </c>
      <c r="F631" s="12">
        <f t="shared" si="9"/>
        <v>4.2993630573248405</v>
      </c>
      <c r="G631" s="18">
        <v>220</v>
      </c>
      <c r="H631" s="18">
        <v>13.5</v>
      </c>
      <c r="I631" s="13">
        <v>503778.97029799997</v>
      </c>
      <c r="J631" s="13">
        <v>1052014.59302</v>
      </c>
      <c r="K631" s="20"/>
    </row>
    <row r="632" spans="1:11" x14ac:dyDescent="0.35">
      <c r="A632" s="19">
        <v>2561</v>
      </c>
      <c r="B632" s="11">
        <v>627</v>
      </c>
      <c r="C632" s="11" t="s">
        <v>30</v>
      </c>
      <c r="D632" s="11" t="s">
        <v>51</v>
      </c>
      <c r="E632" s="11" t="s">
        <v>18</v>
      </c>
      <c r="F632" s="12">
        <f t="shared" si="9"/>
        <v>4.2993630573248405</v>
      </c>
      <c r="G632" s="18">
        <v>370</v>
      </c>
      <c r="H632" s="18">
        <v>13.5</v>
      </c>
      <c r="I632" s="13">
        <v>503792.72865900001</v>
      </c>
      <c r="J632" s="13">
        <v>1052010.88885</v>
      </c>
      <c r="K632" s="20"/>
    </row>
    <row r="633" spans="1:11" x14ac:dyDescent="0.35">
      <c r="A633" s="19">
        <v>2561</v>
      </c>
      <c r="B633" s="11">
        <v>628</v>
      </c>
      <c r="C633" s="11" t="s">
        <v>30</v>
      </c>
      <c r="D633" s="11" t="s">
        <v>51</v>
      </c>
      <c r="E633" s="11" t="s">
        <v>18</v>
      </c>
      <c r="F633" s="12">
        <f t="shared" si="9"/>
        <v>3.8216560509554141</v>
      </c>
      <c r="G633" s="18">
        <v>270</v>
      </c>
      <c r="H633" s="18">
        <v>12</v>
      </c>
      <c r="I633" s="13">
        <v>503809.132858</v>
      </c>
      <c r="J633" s="13">
        <v>1052007.7138400001</v>
      </c>
      <c r="K633" s="20"/>
    </row>
    <row r="634" spans="1:11" x14ac:dyDescent="0.35">
      <c r="A634" s="19">
        <v>2561</v>
      </c>
      <c r="B634" s="11">
        <v>629</v>
      </c>
      <c r="C634" s="11" t="s">
        <v>30</v>
      </c>
      <c r="D634" s="11" t="s">
        <v>51</v>
      </c>
      <c r="E634" s="11" t="s">
        <v>18</v>
      </c>
      <c r="F634" s="12">
        <f t="shared" si="9"/>
        <v>3.9808917197452227</v>
      </c>
      <c r="G634" s="18">
        <v>220</v>
      </c>
      <c r="H634" s="18">
        <v>12.5</v>
      </c>
      <c r="I634" s="13">
        <v>503818.65787699999</v>
      </c>
      <c r="J634" s="13">
        <v>1052006.12634</v>
      </c>
      <c r="K634" s="20"/>
    </row>
    <row r="635" spans="1:11" x14ac:dyDescent="0.35">
      <c r="A635" s="19">
        <v>2561</v>
      </c>
      <c r="B635" s="11">
        <v>630</v>
      </c>
      <c r="C635" s="11" t="s">
        <v>30</v>
      </c>
      <c r="D635" s="11" t="s">
        <v>51</v>
      </c>
      <c r="E635" s="11" t="s">
        <v>18</v>
      </c>
      <c r="F635" s="12">
        <f t="shared" si="9"/>
        <v>3.9808917197452227</v>
      </c>
      <c r="G635" s="18">
        <v>220</v>
      </c>
      <c r="H635" s="18">
        <v>12.5</v>
      </c>
      <c r="I635" s="13">
        <v>503830.82873499999</v>
      </c>
      <c r="J635" s="13">
        <v>1052002.9513300001</v>
      </c>
      <c r="K635" s="20"/>
    </row>
    <row r="636" spans="1:11" x14ac:dyDescent="0.35">
      <c r="A636" s="19">
        <v>2561</v>
      </c>
      <c r="B636" s="11">
        <v>631</v>
      </c>
      <c r="C636" s="11" t="s">
        <v>30</v>
      </c>
      <c r="D636" s="11" t="s">
        <v>51</v>
      </c>
      <c r="E636" s="11" t="s">
        <v>18</v>
      </c>
      <c r="F636" s="12">
        <f t="shared" si="9"/>
        <v>4.4585987261146496</v>
      </c>
      <c r="G636" s="18">
        <v>220</v>
      </c>
      <c r="H636" s="18">
        <v>14</v>
      </c>
      <c r="I636" s="13">
        <v>503847.23293400003</v>
      </c>
      <c r="J636" s="13">
        <v>1051998.71799</v>
      </c>
      <c r="K636" s="20"/>
    </row>
    <row r="637" spans="1:11" x14ac:dyDescent="0.35">
      <c r="A637" s="19">
        <v>2561</v>
      </c>
      <c r="B637" s="11">
        <v>632</v>
      </c>
      <c r="C637" s="11" t="s">
        <v>30</v>
      </c>
      <c r="D637" s="11" t="s">
        <v>51</v>
      </c>
      <c r="E637" s="11" t="s">
        <v>18</v>
      </c>
      <c r="F637" s="12">
        <f t="shared" si="9"/>
        <v>3.9808917197452227</v>
      </c>
      <c r="G637" s="18">
        <v>250</v>
      </c>
      <c r="H637" s="18">
        <v>12.5</v>
      </c>
      <c r="I637" s="13">
        <v>503858.87462399999</v>
      </c>
      <c r="J637" s="13">
        <v>1051994.48465</v>
      </c>
      <c r="K637" s="20"/>
    </row>
    <row r="638" spans="1:11" x14ac:dyDescent="0.35">
      <c r="A638" s="19">
        <v>2561</v>
      </c>
      <c r="B638" s="11">
        <v>633</v>
      </c>
      <c r="C638" s="11" t="s">
        <v>30</v>
      </c>
      <c r="D638" s="11" t="s">
        <v>51</v>
      </c>
      <c r="E638" s="11" t="s">
        <v>18</v>
      </c>
      <c r="F638" s="12">
        <f t="shared" si="9"/>
        <v>4.4585987261146496</v>
      </c>
      <c r="G638" s="18">
        <v>250</v>
      </c>
      <c r="H638" s="18">
        <v>14</v>
      </c>
      <c r="I638" s="13">
        <v>503874.22048800002</v>
      </c>
      <c r="J638" s="13">
        <v>1051989.72214</v>
      </c>
      <c r="K638" s="20"/>
    </row>
    <row r="639" spans="1:11" x14ac:dyDescent="0.35">
      <c r="A639" s="19">
        <v>2561</v>
      </c>
      <c r="B639" s="11">
        <v>634</v>
      </c>
      <c r="C639" s="11" t="s">
        <v>30</v>
      </c>
      <c r="D639" s="11" t="s">
        <v>51</v>
      </c>
      <c r="E639" s="11" t="s">
        <v>18</v>
      </c>
      <c r="F639" s="12">
        <f t="shared" si="9"/>
        <v>4.936305732484076</v>
      </c>
      <c r="G639" s="18">
        <v>240</v>
      </c>
      <c r="H639" s="18">
        <v>15.5</v>
      </c>
      <c r="I639" s="13">
        <v>503882.15800400003</v>
      </c>
      <c r="J639" s="13">
        <v>1051988.13463</v>
      </c>
      <c r="K639" s="20"/>
    </row>
    <row r="640" spans="1:11" x14ac:dyDescent="0.35">
      <c r="A640" s="19">
        <v>2561</v>
      </c>
      <c r="B640" s="11">
        <v>635</v>
      </c>
      <c r="C640" s="11" t="s">
        <v>30</v>
      </c>
      <c r="D640" s="11" t="s">
        <v>51</v>
      </c>
      <c r="E640" s="11" t="s">
        <v>18</v>
      </c>
      <c r="F640" s="12">
        <f t="shared" si="9"/>
        <v>4.936305732484076</v>
      </c>
      <c r="G640" s="18">
        <v>260</v>
      </c>
      <c r="H640" s="18">
        <v>15.5</v>
      </c>
      <c r="I640" s="13">
        <v>503891.15385499998</v>
      </c>
      <c r="J640" s="13">
        <v>1051987.0763000001</v>
      </c>
      <c r="K640" s="20"/>
    </row>
    <row r="641" spans="1:11" x14ac:dyDescent="0.35">
      <c r="A641" s="19">
        <v>2561</v>
      </c>
      <c r="B641" s="11">
        <v>636</v>
      </c>
      <c r="C641" s="11" t="s">
        <v>30</v>
      </c>
      <c r="D641" s="11" t="s">
        <v>51</v>
      </c>
      <c r="E641" s="11" t="s">
        <v>18</v>
      </c>
      <c r="F641" s="12">
        <f t="shared" si="9"/>
        <v>4.2993630573248405</v>
      </c>
      <c r="G641" s="18">
        <v>280</v>
      </c>
      <c r="H641" s="18">
        <v>13.5</v>
      </c>
      <c r="I641" s="13">
        <v>503901.73720999999</v>
      </c>
      <c r="J641" s="13">
        <v>1051984.4304599999</v>
      </c>
      <c r="K641" s="20"/>
    </row>
    <row r="642" spans="1:11" x14ac:dyDescent="0.35">
      <c r="A642" s="19">
        <v>2561</v>
      </c>
      <c r="B642" s="11">
        <v>637</v>
      </c>
      <c r="C642" s="11" t="s">
        <v>30</v>
      </c>
      <c r="D642" s="11" t="s">
        <v>51</v>
      </c>
      <c r="E642" s="11" t="s">
        <v>18</v>
      </c>
      <c r="F642" s="12">
        <f t="shared" si="9"/>
        <v>4.2993630573248405</v>
      </c>
      <c r="G642" s="18">
        <v>270</v>
      </c>
      <c r="H642" s="18">
        <v>13.5</v>
      </c>
      <c r="I642" s="13">
        <v>503877.21910500003</v>
      </c>
      <c r="J642" s="13">
        <v>1052312.07348</v>
      </c>
      <c r="K642" s="20"/>
    </row>
    <row r="643" spans="1:11" x14ac:dyDescent="0.35">
      <c r="A643" s="19">
        <v>2561</v>
      </c>
      <c r="B643" s="11">
        <v>638</v>
      </c>
      <c r="C643" s="11" t="s">
        <v>30</v>
      </c>
      <c r="D643" s="11" t="s">
        <v>51</v>
      </c>
      <c r="E643" s="11" t="s">
        <v>18</v>
      </c>
      <c r="F643" s="12">
        <f t="shared" si="9"/>
        <v>4.2993630573248405</v>
      </c>
      <c r="G643" s="18">
        <v>340</v>
      </c>
      <c r="H643" s="18">
        <v>13.5</v>
      </c>
      <c r="I643" s="13">
        <v>503869.01700599998</v>
      </c>
      <c r="J643" s="13">
        <v>1052313.6609799999</v>
      </c>
      <c r="K643" s="20"/>
    </row>
    <row r="644" spans="1:11" x14ac:dyDescent="0.35">
      <c r="A644" s="19">
        <v>2561</v>
      </c>
      <c r="B644" s="11">
        <v>639</v>
      </c>
      <c r="C644" s="11" t="s">
        <v>30</v>
      </c>
      <c r="D644" s="11" t="s">
        <v>51</v>
      </c>
      <c r="E644" s="11" t="s">
        <v>18</v>
      </c>
      <c r="F644" s="12">
        <f t="shared" si="9"/>
        <v>4.2993630573248405</v>
      </c>
      <c r="G644" s="18">
        <v>340</v>
      </c>
      <c r="H644" s="18">
        <v>13.5</v>
      </c>
      <c r="I644" s="13">
        <v>503864.71641499997</v>
      </c>
      <c r="J644" s="13">
        <v>1052313.0921199999</v>
      </c>
      <c r="K644" s="20"/>
    </row>
    <row r="645" spans="1:11" x14ac:dyDescent="0.35">
      <c r="A645" s="19">
        <v>2561</v>
      </c>
      <c r="B645" s="11">
        <v>640</v>
      </c>
      <c r="C645" s="11" t="s">
        <v>30</v>
      </c>
      <c r="D645" s="11" t="s">
        <v>51</v>
      </c>
      <c r="E645" s="11" t="s">
        <v>18</v>
      </c>
      <c r="F645" s="12">
        <f t="shared" si="9"/>
        <v>4.2993630573248405</v>
      </c>
      <c r="G645" s="18">
        <v>380</v>
      </c>
      <c r="H645" s="18">
        <v>13.5</v>
      </c>
      <c r="I645" s="13">
        <v>503861.27682500001</v>
      </c>
      <c r="J645" s="13">
        <v>1052313.35671</v>
      </c>
      <c r="K645" s="20"/>
    </row>
    <row r="646" spans="1:11" x14ac:dyDescent="0.35">
      <c r="A646" s="19">
        <v>2561</v>
      </c>
      <c r="B646" s="11">
        <v>641</v>
      </c>
      <c r="C646" s="11" t="s">
        <v>30</v>
      </c>
      <c r="D646" s="11" t="s">
        <v>51</v>
      </c>
      <c r="E646" s="11" t="s">
        <v>18</v>
      </c>
      <c r="F646" s="12">
        <f t="shared" si="9"/>
        <v>4.1401273885350314</v>
      </c>
      <c r="G646" s="18">
        <v>350</v>
      </c>
      <c r="H646" s="18">
        <v>13</v>
      </c>
      <c r="I646" s="13">
        <v>503855.19139599998</v>
      </c>
      <c r="J646" s="13">
        <v>1052313.35671</v>
      </c>
      <c r="K646" s="20"/>
    </row>
    <row r="647" spans="1:11" x14ac:dyDescent="0.35">
      <c r="A647" s="19">
        <v>2561</v>
      </c>
      <c r="B647" s="11">
        <v>642</v>
      </c>
      <c r="C647" s="11" t="s">
        <v>30</v>
      </c>
      <c r="D647" s="11" t="s">
        <v>51</v>
      </c>
      <c r="E647" s="11" t="s">
        <v>18</v>
      </c>
      <c r="F647" s="12">
        <f t="shared" ref="F647:F681" si="10">H647/3.14</f>
        <v>4.1401273885350314</v>
      </c>
      <c r="G647" s="18">
        <v>320</v>
      </c>
      <c r="H647" s="18">
        <v>13</v>
      </c>
      <c r="I647" s="13">
        <v>503849.370551</v>
      </c>
      <c r="J647" s="13">
        <v>1052313.0921199999</v>
      </c>
      <c r="K647" s="20"/>
    </row>
    <row r="648" spans="1:11" x14ac:dyDescent="0.35">
      <c r="A648" s="19">
        <v>2561</v>
      </c>
      <c r="B648" s="11">
        <v>643</v>
      </c>
      <c r="C648" s="11" t="s">
        <v>30</v>
      </c>
      <c r="D648" s="11" t="s">
        <v>51</v>
      </c>
      <c r="E648" s="11" t="s">
        <v>18</v>
      </c>
      <c r="F648" s="12">
        <f t="shared" si="10"/>
        <v>4.1401273885350314</v>
      </c>
      <c r="G648" s="18">
        <v>300</v>
      </c>
      <c r="H648" s="18">
        <v>13</v>
      </c>
      <c r="I648" s="13">
        <v>503845.401793</v>
      </c>
      <c r="J648" s="13">
        <v>1052313.0921199999</v>
      </c>
      <c r="K648" s="20"/>
    </row>
    <row r="649" spans="1:11" x14ac:dyDescent="0.35">
      <c r="A649" s="19">
        <v>2561</v>
      </c>
      <c r="B649" s="11">
        <v>644</v>
      </c>
      <c r="C649" s="11" t="s">
        <v>30</v>
      </c>
      <c r="D649" s="11" t="s">
        <v>51</v>
      </c>
      <c r="E649" s="11" t="s">
        <v>18</v>
      </c>
      <c r="F649" s="12">
        <f t="shared" si="10"/>
        <v>4.1401273885350314</v>
      </c>
      <c r="G649" s="18">
        <v>370</v>
      </c>
      <c r="H649" s="18">
        <v>13</v>
      </c>
      <c r="I649" s="13">
        <v>503840.63928399998</v>
      </c>
      <c r="J649" s="13">
        <v>1052314.1504599999</v>
      </c>
      <c r="K649" s="20"/>
    </row>
    <row r="650" spans="1:11" x14ac:dyDescent="0.35">
      <c r="A650" s="19">
        <v>2561</v>
      </c>
      <c r="B650" s="11">
        <v>645</v>
      </c>
      <c r="C650" s="11" t="s">
        <v>30</v>
      </c>
      <c r="D650" s="11" t="s">
        <v>51</v>
      </c>
      <c r="E650" s="11" t="s">
        <v>18</v>
      </c>
      <c r="F650" s="12">
        <f t="shared" si="10"/>
        <v>4.6178343949044587</v>
      </c>
      <c r="G650" s="18">
        <v>270</v>
      </c>
      <c r="H650" s="18">
        <v>14.5</v>
      </c>
      <c r="I650" s="13">
        <v>503837.99344499997</v>
      </c>
      <c r="J650" s="13">
        <v>1052314.4150400001</v>
      </c>
      <c r="K650" s="20"/>
    </row>
    <row r="651" spans="1:11" x14ac:dyDescent="0.35">
      <c r="A651" s="19">
        <v>2561</v>
      </c>
      <c r="B651" s="11">
        <v>646</v>
      </c>
      <c r="C651" s="11" t="s">
        <v>30</v>
      </c>
      <c r="D651" s="11" t="s">
        <v>51</v>
      </c>
      <c r="E651" s="11" t="s">
        <v>18</v>
      </c>
      <c r="F651" s="12">
        <f t="shared" si="10"/>
        <v>3.9808917197452227</v>
      </c>
      <c r="G651" s="18">
        <v>220</v>
      </c>
      <c r="H651" s="18">
        <v>12.5</v>
      </c>
      <c r="I651" s="13">
        <v>503832.96635200002</v>
      </c>
      <c r="J651" s="13">
        <v>1052314.9442100001</v>
      </c>
      <c r="K651" s="20"/>
    </row>
    <row r="652" spans="1:11" x14ac:dyDescent="0.35">
      <c r="A652" s="19">
        <v>2561</v>
      </c>
      <c r="B652" s="11">
        <v>647</v>
      </c>
      <c r="C652" s="11" t="s">
        <v>30</v>
      </c>
      <c r="D652" s="11" t="s">
        <v>51</v>
      </c>
      <c r="E652" s="11" t="s">
        <v>18</v>
      </c>
      <c r="F652" s="12">
        <f t="shared" si="10"/>
        <v>3.9808917197452227</v>
      </c>
      <c r="G652" s="18">
        <v>220</v>
      </c>
      <c r="H652" s="18">
        <v>12.5</v>
      </c>
      <c r="I652" s="13">
        <v>503824.76425200002</v>
      </c>
      <c r="J652" s="13">
        <v>1052314.9442100001</v>
      </c>
      <c r="K652" s="20"/>
    </row>
    <row r="653" spans="1:11" x14ac:dyDescent="0.35">
      <c r="A653" s="19">
        <v>2561</v>
      </c>
      <c r="B653" s="11">
        <v>648</v>
      </c>
      <c r="C653" s="11" t="s">
        <v>30</v>
      </c>
      <c r="D653" s="11" t="s">
        <v>51</v>
      </c>
      <c r="E653" s="11" t="s">
        <v>18</v>
      </c>
      <c r="F653" s="12">
        <f t="shared" si="10"/>
        <v>3.9808917197452227</v>
      </c>
      <c r="G653" s="18">
        <v>220</v>
      </c>
      <c r="H653" s="18">
        <v>12.5</v>
      </c>
      <c r="I653" s="13">
        <v>503820.79549400002</v>
      </c>
      <c r="J653" s="13">
        <v>1052314.9442100001</v>
      </c>
      <c r="K653" s="20"/>
    </row>
    <row r="654" spans="1:11" x14ac:dyDescent="0.35">
      <c r="A654" s="19">
        <v>2561</v>
      </c>
      <c r="B654" s="11">
        <v>649</v>
      </c>
      <c r="C654" s="11" t="s">
        <v>30</v>
      </c>
      <c r="D654" s="11" t="s">
        <v>51</v>
      </c>
      <c r="E654" s="11" t="s">
        <v>18</v>
      </c>
      <c r="F654" s="12">
        <f t="shared" si="10"/>
        <v>3.9808917197452227</v>
      </c>
      <c r="G654" s="18">
        <v>250</v>
      </c>
      <c r="H654" s="18">
        <v>12.5</v>
      </c>
      <c r="I654" s="13">
        <v>503815.76840100001</v>
      </c>
      <c r="J654" s="13">
        <v>1052315.7379600001</v>
      </c>
      <c r="K654" s="20"/>
    </row>
    <row r="655" spans="1:11" x14ac:dyDescent="0.35">
      <c r="A655" s="19">
        <v>2561</v>
      </c>
      <c r="B655" s="11">
        <v>650</v>
      </c>
      <c r="C655" s="11" t="s">
        <v>31</v>
      </c>
      <c r="D655" s="11" t="s">
        <v>53</v>
      </c>
      <c r="E655" s="11" t="s">
        <v>20</v>
      </c>
      <c r="F655" s="12">
        <f t="shared" si="10"/>
        <v>3.9808917197452227</v>
      </c>
      <c r="G655" s="18">
        <v>250</v>
      </c>
      <c r="H655" s="18">
        <v>12.5</v>
      </c>
      <c r="I655" s="13">
        <v>503810.74130699999</v>
      </c>
      <c r="J655" s="13">
        <v>1052316.2671300001</v>
      </c>
      <c r="K655" s="20"/>
    </row>
    <row r="656" spans="1:11" x14ac:dyDescent="0.35">
      <c r="A656" s="19">
        <v>2561</v>
      </c>
      <c r="B656" s="11">
        <v>651</v>
      </c>
      <c r="C656" s="11" t="s">
        <v>31</v>
      </c>
      <c r="D656" s="11" t="s">
        <v>53</v>
      </c>
      <c r="E656" s="11" t="s">
        <v>20</v>
      </c>
      <c r="F656" s="12">
        <f t="shared" si="10"/>
        <v>3.9808917197452227</v>
      </c>
      <c r="G656" s="18">
        <v>240</v>
      </c>
      <c r="H656" s="18">
        <v>12.5</v>
      </c>
      <c r="I656" s="13">
        <v>503805.185046</v>
      </c>
      <c r="J656" s="13">
        <v>1052316.2671300001</v>
      </c>
      <c r="K656" s="20"/>
    </row>
    <row r="657" spans="1:11" x14ac:dyDescent="0.35">
      <c r="A657" s="19">
        <v>2561</v>
      </c>
      <c r="B657" s="11">
        <v>652</v>
      </c>
      <c r="C657" s="11" t="s">
        <v>31</v>
      </c>
      <c r="D657" s="11" t="s">
        <v>53</v>
      </c>
      <c r="E657" s="11" t="s">
        <v>20</v>
      </c>
      <c r="F657" s="12">
        <f t="shared" si="10"/>
        <v>4.4585987261146496</v>
      </c>
      <c r="G657" s="18">
        <v>260</v>
      </c>
      <c r="H657" s="18">
        <v>14</v>
      </c>
      <c r="I657" s="13">
        <v>503800.68712100002</v>
      </c>
      <c r="J657" s="13">
        <v>1052316.53171</v>
      </c>
      <c r="K657" s="20"/>
    </row>
    <row r="658" spans="1:11" x14ac:dyDescent="0.35">
      <c r="A658" s="19">
        <v>2561</v>
      </c>
      <c r="B658" s="11">
        <v>653</v>
      </c>
      <c r="C658" s="11" t="s">
        <v>31</v>
      </c>
      <c r="D658" s="11" t="s">
        <v>53</v>
      </c>
      <c r="E658" s="11" t="s">
        <v>20</v>
      </c>
      <c r="F658" s="12">
        <f t="shared" si="10"/>
        <v>3.9808917197452227</v>
      </c>
      <c r="G658" s="18">
        <v>280</v>
      </c>
      <c r="H658" s="18">
        <v>12.5</v>
      </c>
      <c r="I658" s="13">
        <v>503794.86627599999</v>
      </c>
      <c r="J658" s="13">
        <v>1052316.7963</v>
      </c>
      <c r="K658" s="20"/>
    </row>
    <row r="659" spans="1:11" x14ac:dyDescent="0.35">
      <c r="A659" s="19">
        <v>2561</v>
      </c>
      <c r="B659" s="11">
        <v>654</v>
      </c>
      <c r="C659" s="11" t="s">
        <v>31</v>
      </c>
      <c r="D659" s="11" t="s">
        <v>53</v>
      </c>
      <c r="E659" s="11" t="s">
        <v>20</v>
      </c>
      <c r="F659" s="12">
        <f t="shared" si="10"/>
        <v>4.1401273885350314</v>
      </c>
      <c r="G659" s="18">
        <v>270</v>
      </c>
      <c r="H659" s="18">
        <v>13</v>
      </c>
      <c r="I659" s="13">
        <v>503787.19334400003</v>
      </c>
      <c r="J659" s="13">
        <v>1052317.85463</v>
      </c>
      <c r="K659" s="20"/>
    </row>
    <row r="660" spans="1:11" x14ac:dyDescent="0.35">
      <c r="A660" s="19">
        <v>2561</v>
      </c>
      <c r="B660" s="11">
        <v>655</v>
      </c>
      <c r="C660" s="11" t="s">
        <v>31</v>
      </c>
      <c r="D660" s="11" t="s">
        <v>53</v>
      </c>
      <c r="E660" s="11" t="s">
        <v>20</v>
      </c>
      <c r="F660" s="12">
        <f>H660/3.14</f>
        <v>3.6624203821656049</v>
      </c>
      <c r="G660" s="18">
        <v>220</v>
      </c>
      <c r="H660" s="18">
        <v>11.5</v>
      </c>
      <c r="I660" s="13">
        <v>503787.45792700001</v>
      </c>
      <c r="J660" s="13">
        <v>1052323.67548</v>
      </c>
      <c r="K660" s="20"/>
    </row>
    <row r="661" spans="1:11" x14ac:dyDescent="0.35">
      <c r="A661" s="19">
        <v>2561</v>
      </c>
      <c r="B661" s="11">
        <v>656</v>
      </c>
      <c r="C661" s="11" t="s">
        <v>31</v>
      </c>
      <c r="D661" s="11" t="s">
        <v>53</v>
      </c>
      <c r="E661" s="11" t="s">
        <v>20</v>
      </c>
      <c r="F661" s="12">
        <f t="shared" si="10"/>
        <v>4.4585987261146496</v>
      </c>
      <c r="G661" s="18">
        <v>250</v>
      </c>
      <c r="H661" s="18">
        <v>14</v>
      </c>
      <c r="I661" s="13">
        <v>503790.36835</v>
      </c>
      <c r="J661" s="13">
        <v>1052323.4109</v>
      </c>
      <c r="K661" s="20"/>
    </row>
    <row r="662" spans="1:11" x14ac:dyDescent="0.35">
      <c r="A662" s="19">
        <v>2561</v>
      </c>
      <c r="B662" s="11">
        <v>657</v>
      </c>
      <c r="C662" s="11" t="s">
        <v>29</v>
      </c>
      <c r="D662" s="11" t="s">
        <v>50</v>
      </c>
      <c r="E662" s="11" t="s">
        <v>17</v>
      </c>
      <c r="F662" s="12">
        <f t="shared" si="10"/>
        <v>4.2993630573248405</v>
      </c>
      <c r="G662" s="18">
        <v>280</v>
      </c>
      <c r="H662" s="18">
        <v>13.5</v>
      </c>
      <c r="I662" s="13">
        <v>503793.80794000003</v>
      </c>
      <c r="J662" s="13">
        <v>1052323.14631</v>
      </c>
      <c r="K662" s="20"/>
    </row>
    <row r="663" spans="1:11" x14ac:dyDescent="0.35">
      <c r="A663" s="19">
        <v>2561</v>
      </c>
      <c r="B663" s="11">
        <v>658</v>
      </c>
      <c r="C663" s="11" t="s">
        <v>29</v>
      </c>
      <c r="D663" s="11" t="s">
        <v>50</v>
      </c>
      <c r="E663" s="11" t="s">
        <v>17</v>
      </c>
      <c r="F663" s="12">
        <f t="shared" si="10"/>
        <v>4.4585987261146496</v>
      </c>
      <c r="G663" s="18">
        <v>250</v>
      </c>
      <c r="H663" s="18">
        <v>14</v>
      </c>
      <c r="I663" s="13">
        <v>503798.30586600001</v>
      </c>
      <c r="J663" s="13">
        <v>1052322.88173</v>
      </c>
      <c r="K663" s="20"/>
    </row>
    <row r="664" spans="1:11" x14ac:dyDescent="0.35">
      <c r="A664" s="19">
        <v>2561</v>
      </c>
      <c r="B664" s="11">
        <v>659</v>
      </c>
      <c r="C664" s="11" t="s">
        <v>29</v>
      </c>
      <c r="D664" s="11" t="s">
        <v>50</v>
      </c>
      <c r="E664" s="11" t="s">
        <v>17</v>
      </c>
      <c r="F664" s="12">
        <f t="shared" si="10"/>
        <v>4.1401273885350314</v>
      </c>
      <c r="G664" s="18">
        <v>390</v>
      </c>
      <c r="H664" s="18">
        <v>13</v>
      </c>
      <c r="I664" s="13">
        <v>503807.30171700002</v>
      </c>
      <c r="J664" s="13">
        <v>1052321.5588100001</v>
      </c>
      <c r="K664" s="20"/>
    </row>
    <row r="665" spans="1:11" x14ac:dyDescent="0.35">
      <c r="A665" s="19">
        <v>2561</v>
      </c>
      <c r="B665" s="11">
        <v>660</v>
      </c>
      <c r="C665" s="11" t="s">
        <v>29</v>
      </c>
      <c r="D665" s="11" t="s">
        <v>50</v>
      </c>
      <c r="E665" s="11" t="s">
        <v>17</v>
      </c>
      <c r="F665" s="12">
        <f t="shared" si="10"/>
        <v>4.7770700636942669</v>
      </c>
      <c r="G665" s="18">
        <v>350</v>
      </c>
      <c r="H665" s="18">
        <v>15</v>
      </c>
      <c r="I665" s="13">
        <v>503813.91631399997</v>
      </c>
      <c r="J665" s="13">
        <v>1052320.7650599999</v>
      </c>
      <c r="K665" s="20"/>
    </row>
    <row r="666" spans="1:11" x14ac:dyDescent="0.35">
      <c r="A666" s="19">
        <v>2561</v>
      </c>
      <c r="B666" s="11">
        <v>661</v>
      </c>
      <c r="C666" s="11" t="s">
        <v>29</v>
      </c>
      <c r="D666" s="11" t="s">
        <v>50</v>
      </c>
      <c r="E666" s="11" t="s">
        <v>17</v>
      </c>
      <c r="F666" s="12">
        <f t="shared" si="10"/>
        <v>4.7770700636942669</v>
      </c>
      <c r="G666" s="18">
        <v>360</v>
      </c>
      <c r="H666" s="18">
        <v>15</v>
      </c>
      <c r="I666" s="13">
        <v>503822.11841300002</v>
      </c>
      <c r="J666" s="13">
        <v>1052319.7067199999</v>
      </c>
      <c r="K666" s="20"/>
    </row>
    <row r="667" spans="1:11" x14ac:dyDescent="0.35">
      <c r="A667" s="19">
        <v>2561</v>
      </c>
      <c r="B667" s="11">
        <v>662</v>
      </c>
      <c r="C667" s="11" t="s">
        <v>29</v>
      </c>
      <c r="D667" s="11" t="s">
        <v>50</v>
      </c>
      <c r="E667" s="11" t="s">
        <v>17</v>
      </c>
      <c r="F667" s="12">
        <f t="shared" si="10"/>
        <v>4.7770700636942669</v>
      </c>
      <c r="G667" s="18">
        <v>350</v>
      </c>
      <c r="H667" s="18">
        <v>15</v>
      </c>
      <c r="I667" s="13">
        <v>503830.84968099999</v>
      </c>
      <c r="J667" s="13">
        <v>1052318.9129699999</v>
      </c>
      <c r="K667" s="20"/>
    </row>
    <row r="668" spans="1:11" x14ac:dyDescent="0.35">
      <c r="A668" s="19">
        <v>2561</v>
      </c>
      <c r="B668" s="11">
        <v>663</v>
      </c>
      <c r="C668" s="11" t="s">
        <v>29</v>
      </c>
      <c r="D668" s="11" t="s">
        <v>50</v>
      </c>
      <c r="E668" s="11" t="s">
        <v>17</v>
      </c>
      <c r="F668" s="12">
        <f t="shared" si="10"/>
        <v>3.9808917197452227</v>
      </c>
      <c r="G668" s="18">
        <v>300</v>
      </c>
      <c r="H668" s="18">
        <v>12.5</v>
      </c>
      <c r="I668" s="13">
        <v>503840.90386800002</v>
      </c>
      <c r="J668" s="13">
        <v>1052317.59005</v>
      </c>
      <c r="K668" s="20"/>
    </row>
    <row r="669" spans="1:11" x14ac:dyDescent="0.35">
      <c r="A669" s="19">
        <v>2561</v>
      </c>
      <c r="B669" s="11">
        <v>664</v>
      </c>
      <c r="C669" s="11" t="s">
        <v>29</v>
      </c>
      <c r="D669" s="11" t="s">
        <v>50</v>
      </c>
      <c r="E669" s="11" t="s">
        <v>17</v>
      </c>
      <c r="F669" s="12">
        <f t="shared" si="10"/>
        <v>4.4585987261146496</v>
      </c>
      <c r="G669" s="18">
        <v>250</v>
      </c>
      <c r="H669" s="18">
        <v>14</v>
      </c>
      <c r="I669" s="13">
        <v>503853.339309</v>
      </c>
      <c r="J669" s="13">
        <v>1052316.0025500001</v>
      </c>
      <c r="K669" s="20"/>
    </row>
    <row r="670" spans="1:11" x14ac:dyDescent="0.35">
      <c r="A670" s="19">
        <v>2561</v>
      </c>
      <c r="B670" s="11">
        <v>665</v>
      </c>
      <c r="C670" s="11" t="s">
        <v>29</v>
      </c>
      <c r="D670" s="11" t="s">
        <v>50</v>
      </c>
      <c r="E670" s="11" t="s">
        <v>17</v>
      </c>
      <c r="F670" s="12">
        <f t="shared" si="10"/>
        <v>4.4585987261146496</v>
      </c>
      <c r="G670" s="18">
        <v>350</v>
      </c>
      <c r="H670" s="18">
        <v>14</v>
      </c>
      <c r="I670" s="13">
        <v>503864.71641499997</v>
      </c>
      <c r="J670" s="13">
        <v>1052313.0921199999</v>
      </c>
      <c r="K670" s="20"/>
    </row>
    <row r="671" spans="1:11" x14ac:dyDescent="0.35">
      <c r="A671" s="19">
        <v>2561</v>
      </c>
      <c r="B671" s="11">
        <v>666</v>
      </c>
      <c r="C671" s="11" t="s">
        <v>29</v>
      </c>
      <c r="D671" s="11" t="s">
        <v>50</v>
      </c>
      <c r="E671" s="11" t="s">
        <v>17</v>
      </c>
      <c r="F671" s="12">
        <f t="shared" si="10"/>
        <v>4.6178343949044587</v>
      </c>
      <c r="G671" s="18">
        <v>360</v>
      </c>
      <c r="H671" s="18">
        <v>14.5</v>
      </c>
      <c r="I671" s="13">
        <v>503869.01700599998</v>
      </c>
      <c r="J671" s="13">
        <v>1052313.6609799999</v>
      </c>
      <c r="K671" s="20"/>
    </row>
    <row r="672" spans="1:11" x14ac:dyDescent="0.35">
      <c r="A672" s="19">
        <v>2561</v>
      </c>
      <c r="B672" s="11">
        <v>667</v>
      </c>
      <c r="C672" s="11" t="s">
        <v>29</v>
      </c>
      <c r="D672" s="11" t="s">
        <v>50</v>
      </c>
      <c r="E672" s="11" t="s">
        <v>17</v>
      </c>
      <c r="F672" s="12">
        <f>H672/3.14</f>
        <v>4.6178343949044587</v>
      </c>
      <c r="G672" s="18">
        <v>210</v>
      </c>
      <c r="H672" s="18">
        <v>14.5</v>
      </c>
      <c r="I672" s="13">
        <v>503877.21910500003</v>
      </c>
      <c r="J672" s="13">
        <v>1052312.07348</v>
      </c>
      <c r="K672" s="20"/>
    </row>
    <row r="673" spans="1:11" x14ac:dyDescent="0.35">
      <c r="A673" s="19">
        <v>2561</v>
      </c>
      <c r="B673" s="11">
        <v>668</v>
      </c>
      <c r="C673" s="11" t="s">
        <v>29</v>
      </c>
      <c r="D673" s="11" t="s">
        <v>50</v>
      </c>
      <c r="E673" s="11" t="s">
        <v>17</v>
      </c>
      <c r="F673" s="12">
        <f t="shared" si="10"/>
        <v>4.6178343949044587</v>
      </c>
      <c r="G673" s="18">
        <v>340</v>
      </c>
      <c r="H673" s="18">
        <v>14.5</v>
      </c>
      <c r="I673" s="13">
        <v>503879.79769600002</v>
      </c>
      <c r="J673" s="13">
        <v>1052318.11922</v>
      </c>
      <c r="K673" s="20"/>
    </row>
    <row r="674" spans="1:11" x14ac:dyDescent="0.35">
      <c r="A674" s="19">
        <v>2561</v>
      </c>
      <c r="B674" s="11">
        <v>669</v>
      </c>
      <c r="C674" s="11" t="s">
        <v>29</v>
      </c>
      <c r="D674" s="11" t="s">
        <v>50</v>
      </c>
      <c r="E674" s="11" t="s">
        <v>17</v>
      </c>
      <c r="F674" s="12">
        <f t="shared" si="10"/>
        <v>4.6178343949044587</v>
      </c>
      <c r="G674" s="18">
        <v>220</v>
      </c>
      <c r="H674" s="18">
        <v>14.5</v>
      </c>
      <c r="I674" s="13">
        <v>503872.124763</v>
      </c>
      <c r="J674" s="13">
        <v>1052320.2358899999</v>
      </c>
      <c r="K674" s="20"/>
    </row>
    <row r="675" spans="1:11" x14ac:dyDescent="0.35">
      <c r="A675" s="19">
        <v>2561</v>
      </c>
      <c r="B675" s="11">
        <v>670</v>
      </c>
      <c r="C675" s="11" t="s">
        <v>30</v>
      </c>
      <c r="D675" s="11" t="s">
        <v>51</v>
      </c>
      <c r="E675" s="11" t="s">
        <v>18</v>
      </c>
      <c r="F675" s="12">
        <f t="shared" si="10"/>
        <v>4.6178343949044587</v>
      </c>
      <c r="G675" s="18">
        <v>250</v>
      </c>
      <c r="H675" s="18">
        <v>14.5</v>
      </c>
      <c r="I675" s="13">
        <v>503867.62683800003</v>
      </c>
      <c r="J675" s="13">
        <v>1052320.7650599999</v>
      </c>
      <c r="K675" s="20"/>
    </row>
    <row r="676" spans="1:11" x14ac:dyDescent="0.35">
      <c r="A676" s="19">
        <v>2561</v>
      </c>
      <c r="B676" s="11">
        <v>671</v>
      </c>
      <c r="C676" s="11" t="s">
        <v>30</v>
      </c>
      <c r="D676" s="11" t="s">
        <v>51</v>
      </c>
      <c r="E676" s="11" t="s">
        <v>18</v>
      </c>
      <c r="F676" s="12">
        <f t="shared" si="10"/>
        <v>4.6178343949044587</v>
      </c>
      <c r="G676" s="18">
        <v>280</v>
      </c>
      <c r="H676" s="18">
        <v>14.5</v>
      </c>
      <c r="I676" s="13">
        <v>503858.36640300002</v>
      </c>
      <c r="J676" s="13">
        <v>1052322.0879800001</v>
      </c>
      <c r="K676" s="20"/>
    </row>
    <row r="677" spans="1:11" x14ac:dyDescent="0.35">
      <c r="A677" s="19">
        <v>2561</v>
      </c>
      <c r="B677" s="11">
        <v>672</v>
      </c>
      <c r="C677" s="11" t="s">
        <v>30</v>
      </c>
      <c r="D677" s="11" t="s">
        <v>51</v>
      </c>
      <c r="E677" s="11" t="s">
        <v>18</v>
      </c>
      <c r="F677" s="12">
        <f t="shared" si="10"/>
        <v>4.6178343949044587</v>
      </c>
      <c r="G677" s="18">
        <v>270</v>
      </c>
      <c r="H677" s="18">
        <v>14.5</v>
      </c>
      <c r="I677" s="13">
        <v>503847.25387999997</v>
      </c>
      <c r="J677" s="13">
        <v>1052323.67548</v>
      </c>
      <c r="K677" s="20"/>
    </row>
    <row r="678" spans="1:11" x14ac:dyDescent="0.35">
      <c r="A678" s="19">
        <v>2561</v>
      </c>
      <c r="B678" s="11">
        <v>673</v>
      </c>
      <c r="C678" s="11" t="s">
        <v>30</v>
      </c>
      <c r="D678" s="11" t="s">
        <v>51</v>
      </c>
      <c r="E678" s="11" t="s">
        <v>18</v>
      </c>
      <c r="F678" s="12">
        <f t="shared" si="10"/>
        <v>4.7770700636942669</v>
      </c>
      <c r="G678" s="18">
        <v>390</v>
      </c>
      <c r="H678" s="18">
        <v>15</v>
      </c>
      <c r="I678" s="13">
        <v>503835.61219000001</v>
      </c>
      <c r="J678" s="13">
        <v>1052325.7921500001</v>
      </c>
      <c r="K678" s="20"/>
    </row>
    <row r="679" spans="1:11" x14ac:dyDescent="0.35">
      <c r="A679" s="19">
        <v>2561</v>
      </c>
      <c r="B679" s="11">
        <v>674</v>
      </c>
      <c r="C679" s="11" t="s">
        <v>30</v>
      </c>
      <c r="D679" s="11" t="s">
        <v>51</v>
      </c>
      <c r="E679" s="11" t="s">
        <v>18</v>
      </c>
      <c r="F679" s="12">
        <f t="shared" si="10"/>
        <v>4.7770700636942669</v>
      </c>
      <c r="G679" s="18">
        <v>250</v>
      </c>
      <c r="H679" s="18">
        <v>15</v>
      </c>
      <c r="I679" s="13">
        <v>503823.17674899998</v>
      </c>
      <c r="J679" s="13">
        <v>1052327.1150700001</v>
      </c>
      <c r="K679" s="20"/>
    </row>
    <row r="680" spans="1:11" x14ac:dyDescent="0.35">
      <c r="A680" s="19">
        <v>2561</v>
      </c>
      <c r="B680" s="11">
        <v>675</v>
      </c>
      <c r="C680" s="11" t="s">
        <v>30</v>
      </c>
      <c r="D680" s="11" t="s">
        <v>51</v>
      </c>
      <c r="E680" s="11" t="s">
        <v>18</v>
      </c>
      <c r="F680" s="12">
        <f t="shared" si="10"/>
        <v>4.2993630573248405</v>
      </c>
      <c r="G680" s="18">
        <v>250</v>
      </c>
      <c r="H680" s="18">
        <v>13.5</v>
      </c>
      <c r="I680" s="13">
        <v>503812.32881099998</v>
      </c>
      <c r="J680" s="13">
        <v>1052327.37965</v>
      </c>
      <c r="K680" s="20"/>
    </row>
    <row r="681" spans="1:11" x14ac:dyDescent="0.35">
      <c r="A681" s="19">
        <v>2561</v>
      </c>
      <c r="B681" s="11">
        <v>676</v>
      </c>
      <c r="C681" s="11" t="s">
        <v>30</v>
      </c>
      <c r="D681" s="11" t="s">
        <v>51</v>
      </c>
      <c r="E681" s="11" t="s">
        <v>18</v>
      </c>
      <c r="F681" s="12">
        <f t="shared" si="10"/>
        <v>4.2993630573248405</v>
      </c>
      <c r="G681" s="18">
        <v>250</v>
      </c>
      <c r="H681" s="18">
        <v>13.5</v>
      </c>
      <c r="I681" s="13">
        <v>503801.48087199999</v>
      </c>
      <c r="J681" s="13">
        <v>1052328.70257</v>
      </c>
      <c r="K681" s="20"/>
    </row>
    <row r="682" spans="1:11" x14ac:dyDescent="0.35">
      <c r="A682" s="24">
        <v>2561</v>
      </c>
      <c r="B682" s="25">
        <v>677</v>
      </c>
      <c r="C682" s="25" t="s">
        <v>30</v>
      </c>
      <c r="D682" s="11" t="s">
        <v>51</v>
      </c>
      <c r="E682" s="25" t="s">
        <v>18</v>
      </c>
      <c r="F682" s="26">
        <f>H682/3.14</f>
        <v>4.2993630573248405</v>
      </c>
      <c r="G682" s="27">
        <v>360</v>
      </c>
      <c r="H682" s="27">
        <v>13.5</v>
      </c>
      <c r="I682" s="28">
        <v>503795.92461099999</v>
      </c>
      <c r="J682" s="28">
        <v>1052328.70257</v>
      </c>
      <c r="K682" s="29"/>
    </row>
    <row r="683" spans="1:11" x14ac:dyDescent="0.35">
      <c r="F683" s="17">
        <f>SUM(F6:F682)</f>
        <v>2886.2101910828046</v>
      </c>
      <c r="G683" s="4">
        <f>SUM(G6:G682)</f>
        <v>197630</v>
      </c>
      <c r="H683" s="4"/>
    </row>
    <row r="684" spans="1:11" x14ac:dyDescent="0.35">
      <c r="F684" s="4">
        <f>+F683/677</f>
        <v>4.2632351419243788</v>
      </c>
      <c r="G684" s="4">
        <f>+G683/677</f>
        <v>291.92023633677991</v>
      </c>
    </row>
    <row r="685" spans="1:11" x14ac:dyDescent="0.35">
      <c r="G685" s="4">
        <v>291.81</v>
      </c>
    </row>
    <row r="686" spans="1:11" x14ac:dyDescent="0.35">
      <c r="G686" s="4"/>
    </row>
    <row r="687" spans="1:11" x14ac:dyDescent="0.35">
      <c r="G687" s="4"/>
    </row>
    <row r="688" spans="1:11" x14ac:dyDescent="0.35">
      <c r="G688" s="4"/>
      <c r="H688" s="4"/>
    </row>
    <row r="689" spans="8:8" x14ac:dyDescent="0.35">
      <c r="H689" s="4"/>
    </row>
    <row r="690" spans="8:8" x14ac:dyDescent="0.35">
      <c r="H690" s="4"/>
    </row>
    <row r="691" spans="8:8" x14ac:dyDescent="0.35">
      <c r="H691" s="4"/>
    </row>
    <row r="692" spans="8:8" x14ac:dyDescent="0.35">
      <c r="H692" s="4"/>
    </row>
    <row r="693" spans="8:8" x14ac:dyDescent="0.35">
      <c r="H693" s="4"/>
    </row>
    <row r="702" spans="8:8" x14ac:dyDescent="0.35">
      <c r="H702" s="4"/>
    </row>
    <row r="703" spans="8:8" x14ac:dyDescent="0.35">
      <c r="H703" s="4"/>
    </row>
    <row r="704" spans="8:8" x14ac:dyDescent="0.35">
      <c r="H704" s="4"/>
    </row>
    <row r="705" spans="8:8" x14ac:dyDescent="0.35">
      <c r="H705" s="4"/>
    </row>
    <row r="706" spans="8:8" x14ac:dyDescent="0.35">
      <c r="H706" s="4"/>
    </row>
    <row r="707" spans="8:8" x14ac:dyDescent="0.35">
      <c r="H707" s="4"/>
    </row>
    <row r="708" spans="8:8" x14ac:dyDescent="0.35">
      <c r="H708" s="4"/>
    </row>
    <row r="724" spans="7:8" x14ac:dyDescent="0.35">
      <c r="H724" s="4"/>
    </row>
    <row r="725" spans="7:8" x14ac:dyDescent="0.35">
      <c r="G725" s="4"/>
      <c r="H725" s="4"/>
    </row>
    <row r="726" spans="7:8" x14ac:dyDescent="0.35">
      <c r="G726" s="4"/>
    </row>
    <row r="727" spans="7:8" x14ac:dyDescent="0.35">
      <c r="G727" s="4"/>
    </row>
    <row r="728" spans="7:8" x14ac:dyDescent="0.35">
      <c r="G728" s="4"/>
    </row>
    <row r="729" spans="7:8" x14ac:dyDescent="0.35">
      <c r="G729" s="4"/>
    </row>
    <row r="730" spans="7:8" x14ac:dyDescent="0.35">
      <c r="G730" s="4"/>
    </row>
    <row r="731" spans="7:8" x14ac:dyDescent="0.35">
      <c r="G731" s="4"/>
    </row>
    <row r="732" spans="7:8" x14ac:dyDescent="0.35">
      <c r="G732" s="4"/>
    </row>
  </sheetData>
  <pageMargins left="0.70866141732283472" right="0.70866141732283472" top="0.74803149606299213" bottom="0.74803149606299213" header="0.31496062992125984" footer="0.31496062992125984"/>
  <pageSetup paperSize="9" scale="58" orientation="portrait" r:id="rId1"/>
  <colBreaks count="1" manualBreakCount="1">
    <brk id="11" max="1048575" man="1"/>
  </col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I8" sqref="I8"/>
    </sheetView>
  </sheetViews>
  <sheetFormatPr defaultRowHeight="14.25" x14ac:dyDescent="0.2"/>
  <cols>
    <col min="2" max="2" width="15.5" customWidth="1"/>
    <col min="3" max="3" width="32.375" customWidth="1"/>
    <col min="5" max="6" width="16.875" customWidth="1"/>
  </cols>
  <sheetData>
    <row r="1" spans="1:7" ht="21" x14ac:dyDescent="0.2">
      <c r="A1" s="39" t="s">
        <v>66</v>
      </c>
      <c r="B1" s="39"/>
      <c r="C1" s="39"/>
      <c r="D1" s="39"/>
      <c r="E1" s="39"/>
      <c r="F1" s="39"/>
    </row>
    <row r="2" spans="1:7" ht="21" x14ac:dyDescent="0.2">
      <c r="A2" s="40" t="s">
        <v>67</v>
      </c>
      <c r="B2" s="40"/>
      <c r="C2" s="40"/>
      <c r="D2" s="40"/>
      <c r="E2" s="40"/>
      <c r="F2" s="40"/>
    </row>
    <row r="3" spans="1:7" ht="18.75" x14ac:dyDescent="0.2">
      <c r="A3" s="33" t="s">
        <v>62</v>
      </c>
      <c r="B3" s="33" t="s">
        <v>9</v>
      </c>
      <c r="C3" s="33" t="s">
        <v>10</v>
      </c>
      <c r="D3" s="33" t="s">
        <v>63</v>
      </c>
      <c r="E3" s="33" t="s">
        <v>64</v>
      </c>
      <c r="F3" s="33" t="s">
        <v>65</v>
      </c>
      <c r="G3" s="34"/>
    </row>
    <row r="4" spans="1:7" ht="18.75" x14ac:dyDescent="0.2">
      <c r="A4" s="11">
        <v>1</v>
      </c>
      <c r="B4" s="11" t="s">
        <v>55</v>
      </c>
      <c r="C4" s="11" t="s">
        <v>70</v>
      </c>
      <c r="D4" s="35">
        <v>16</v>
      </c>
      <c r="E4" s="36">
        <v>4.0406050955414008</v>
      </c>
      <c r="F4" s="36">
        <v>281.875</v>
      </c>
      <c r="G4" s="34"/>
    </row>
    <row r="5" spans="1:7" ht="18.75" x14ac:dyDescent="0.2">
      <c r="A5" s="11">
        <v>2</v>
      </c>
      <c r="B5" s="11" t="s">
        <v>51</v>
      </c>
      <c r="C5" s="11" t="s">
        <v>71</v>
      </c>
      <c r="D5" s="35">
        <v>276</v>
      </c>
      <c r="E5" s="36">
        <v>4.3032862549616944</v>
      </c>
      <c r="F5" s="36">
        <v>292.60869565217394</v>
      </c>
      <c r="G5" s="34"/>
    </row>
    <row r="6" spans="1:7" ht="18.75" x14ac:dyDescent="0.2">
      <c r="A6" s="11">
        <v>3</v>
      </c>
      <c r="B6" s="11" t="s">
        <v>58</v>
      </c>
      <c r="C6" s="11" t="s">
        <v>72</v>
      </c>
      <c r="D6" s="35">
        <v>1</v>
      </c>
      <c r="E6" s="36">
        <v>4.4585987261146496</v>
      </c>
      <c r="F6" s="36">
        <v>340</v>
      </c>
      <c r="G6" s="34"/>
    </row>
    <row r="7" spans="1:7" ht="18.75" x14ac:dyDescent="0.2">
      <c r="A7" s="11">
        <v>4</v>
      </c>
      <c r="B7" s="11" t="s">
        <v>57</v>
      </c>
      <c r="C7" s="11" t="s">
        <v>73</v>
      </c>
      <c r="D7" s="35">
        <v>1</v>
      </c>
      <c r="E7" s="36">
        <v>3.9808917197452227</v>
      </c>
      <c r="F7" s="36">
        <v>200</v>
      </c>
      <c r="G7" s="34"/>
    </row>
    <row r="8" spans="1:7" ht="18.75" x14ac:dyDescent="0.2">
      <c r="A8" s="11">
        <v>5</v>
      </c>
      <c r="B8" s="11" t="s">
        <v>54</v>
      </c>
      <c r="C8" s="11" t="s">
        <v>74</v>
      </c>
      <c r="D8" s="35">
        <v>3</v>
      </c>
      <c r="E8" s="36">
        <v>4.1932059447983017</v>
      </c>
      <c r="F8" s="36">
        <v>313.33333333333331</v>
      </c>
      <c r="G8" s="34"/>
    </row>
    <row r="9" spans="1:7" ht="18.75" x14ac:dyDescent="0.2">
      <c r="A9" s="11">
        <v>6</v>
      </c>
      <c r="B9" s="11" t="s">
        <v>50</v>
      </c>
      <c r="C9" s="11" t="s">
        <v>75</v>
      </c>
      <c r="D9" s="35">
        <v>151</v>
      </c>
      <c r="E9" s="36">
        <v>4.2972539756190153</v>
      </c>
      <c r="F9" s="36">
        <v>290</v>
      </c>
      <c r="G9" s="34"/>
    </row>
    <row r="10" spans="1:7" ht="18.75" x14ac:dyDescent="0.2">
      <c r="A10" s="11">
        <v>7</v>
      </c>
      <c r="B10" s="11" t="s">
        <v>56</v>
      </c>
      <c r="C10" s="11" t="s">
        <v>76</v>
      </c>
      <c r="D10" s="35">
        <v>8</v>
      </c>
      <c r="E10" s="36">
        <v>4.279458598726114</v>
      </c>
      <c r="F10" s="36">
        <v>292.5</v>
      </c>
      <c r="G10" s="34"/>
    </row>
    <row r="11" spans="1:7" ht="18.75" x14ac:dyDescent="0.2">
      <c r="A11" s="11">
        <v>8</v>
      </c>
      <c r="B11" s="11" t="s">
        <v>52</v>
      </c>
      <c r="C11" s="11" t="s">
        <v>77</v>
      </c>
      <c r="D11" s="35">
        <v>24</v>
      </c>
      <c r="E11" s="36">
        <v>4.1573779193205942</v>
      </c>
      <c r="F11" s="36">
        <v>318.33333333333331</v>
      </c>
      <c r="G11" s="34"/>
    </row>
    <row r="12" spans="1:7" ht="18.75" x14ac:dyDescent="0.2">
      <c r="A12" s="11">
        <v>9</v>
      </c>
      <c r="B12" s="11" t="s">
        <v>59</v>
      </c>
      <c r="C12" s="11" t="s">
        <v>78</v>
      </c>
      <c r="D12" s="35">
        <v>18</v>
      </c>
      <c r="E12" s="36">
        <v>4.1843595187544222</v>
      </c>
      <c r="F12" s="36">
        <v>286.66666666666669</v>
      </c>
      <c r="G12" s="34"/>
    </row>
    <row r="13" spans="1:7" ht="18.75" x14ac:dyDescent="0.2">
      <c r="A13" s="11">
        <v>10</v>
      </c>
      <c r="B13" s="11" t="s">
        <v>53</v>
      </c>
      <c r="C13" s="11" t="s">
        <v>79</v>
      </c>
      <c r="D13" s="35">
        <v>124</v>
      </c>
      <c r="E13" s="36">
        <v>4.245428395315388</v>
      </c>
      <c r="F13" s="36">
        <v>286.29032258064518</v>
      </c>
      <c r="G13" s="34"/>
    </row>
    <row r="14" spans="1:7" ht="18.75" x14ac:dyDescent="0.2">
      <c r="A14" s="11">
        <v>11</v>
      </c>
      <c r="B14" s="11" t="s">
        <v>49</v>
      </c>
      <c r="C14" s="11" t="s">
        <v>80</v>
      </c>
      <c r="D14" s="35">
        <v>55</v>
      </c>
      <c r="E14" s="36">
        <v>4.1488129704690238</v>
      </c>
      <c r="F14" s="36">
        <v>299.09090909090907</v>
      </c>
      <c r="G14" s="34"/>
    </row>
    <row r="15" spans="1:7" ht="19.5" thickBot="1" x14ac:dyDescent="0.25">
      <c r="A15" s="37" t="s">
        <v>68</v>
      </c>
      <c r="B15" s="41" t="s">
        <v>69</v>
      </c>
      <c r="C15" s="41"/>
      <c r="D15" s="37">
        <f>SUM(D4:D14)</f>
        <v>677</v>
      </c>
      <c r="E15" s="38"/>
      <c r="F15" s="38"/>
      <c r="G15" s="34"/>
    </row>
    <row r="16" spans="1:7" ht="15" thickTop="1" x14ac:dyDescent="0.2"/>
  </sheetData>
  <mergeCells count="3">
    <mergeCell ref="A1:F1"/>
    <mergeCell ref="A2:F2"/>
    <mergeCell ref="B15:C1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6"/>
  <sheetViews>
    <sheetView workbookViewId="0">
      <selection activeCell="A4" sqref="A4:B14"/>
      <pivotSelection pane="bottomRight" showHeader="1" extendable="1" axis="axisRow" max="13" activeRow="3" previousRow="13" click="1" r:id="rId1">
        <pivotArea dataOnly="0" axis="axisRow" fieldPosition="0">
          <references count="1">
            <reference field="3" count="11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</reference>
          </references>
        </pivotArea>
      </pivotSelection>
    </sheetView>
  </sheetViews>
  <sheetFormatPr defaultRowHeight="14.25" x14ac:dyDescent="0.2"/>
  <cols>
    <col min="1" max="1" width="13.375" customWidth="1"/>
    <col min="2" max="2" width="20.75" bestFit="1" customWidth="1"/>
  </cols>
  <sheetData>
    <row r="3" spans="1:2" x14ac:dyDescent="0.2">
      <c r="A3" s="30" t="s">
        <v>44</v>
      </c>
      <c r="B3" t="s">
        <v>47</v>
      </c>
    </row>
    <row r="4" spans="1:2" x14ac:dyDescent="0.2">
      <c r="A4" s="31" t="s">
        <v>55</v>
      </c>
      <c r="B4" s="32">
        <v>16</v>
      </c>
    </row>
    <row r="5" spans="1:2" x14ac:dyDescent="0.2">
      <c r="A5" s="31" t="s">
        <v>51</v>
      </c>
      <c r="B5" s="32">
        <v>276</v>
      </c>
    </row>
    <row r="6" spans="1:2" x14ac:dyDescent="0.2">
      <c r="A6" s="31" t="s">
        <v>58</v>
      </c>
      <c r="B6" s="32">
        <v>1</v>
      </c>
    </row>
    <row r="7" spans="1:2" x14ac:dyDescent="0.2">
      <c r="A7" s="31" t="s">
        <v>57</v>
      </c>
      <c r="B7" s="32">
        <v>1</v>
      </c>
    </row>
    <row r="8" spans="1:2" x14ac:dyDescent="0.2">
      <c r="A8" s="31" t="s">
        <v>54</v>
      </c>
      <c r="B8" s="32">
        <v>3</v>
      </c>
    </row>
    <row r="9" spans="1:2" x14ac:dyDescent="0.2">
      <c r="A9" s="31" t="s">
        <v>50</v>
      </c>
      <c r="B9" s="32">
        <v>151</v>
      </c>
    </row>
    <row r="10" spans="1:2" x14ac:dyDescent="0.2">
      <c r="A10" s="31" t="s">
        <v>56</v>
      </c>
      <c r="B10" s="32">
        <v>8</v>
      </c>
    </row>
    <row r="11" spans="1:2" x14ac:dyDescent="0.2">
      <c r="A11" s="31" t="s">
        <v>52</v>
      </c>
      <c r="B11" s="32">
        <v>24</v>
      </c>
    </row>
    <row r="12" spans="1:2" x14ac:dyDescent="0.2">
      <c r="A12" s="31" t="s">
        <v>59</v>
      </c>
      <c r="B12" s="32">
        <v>18</v>
      </c>
    </row>
    <row r="13" spans="1:2" x14ac:dyDescent="0.2">
      <c r="A13" s="31" t="s">
        <v>53</v>
      </c>
      <c r="B13" s="32">
        <v>124</v>
      </c>
    </row>
    <row r="14" spans="1:2" x14ac:dyDescent="0.2">
      <c r="A14" s="31" t="s">
        <v>49</v>
      </c>
      <c r="B14" s="32">
        <v>55</v>
      </c>
    </row>
    <row r="15" spans="1:2" x14ac:dyDescent="0.2">
      <c r="A15" s="31" t="s">
        <v>45</v>
      </c>
      <c r="B15" s="32">
        <v>1</v>
      </c>
    </row>
    <row r="16" spans="1:2" x14ac:dyDescent="0.2">
      <c r="A16" s="31" t="s">
        <v>46</v>
      </c>
      <c r="B16" s="32">
        <v>678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6"/>
  <sheetViews>
    <sheetView tabSelected="1" workbookViewId="0">
      <selection activeCell="A4" sqref="A4:A14"/>
    </sheetView>
  </sheetViews>
  <sheetFormatPr defaultRowHeight="14.25" x14ac:dyDescent="0.2"/>
  <cols>
    <col min="1" max="1" width="13.375" bestFit="1" customWidth="1"/>
    <col min="2" max="2" width="25.625" customWidth="1"/>
    <col min="3" max="3" width="19.25" customWidth="1"/>
  </cols>
  <sheetData>
    <row r="3" spans="1:3" x14ac:dyDescent="0.2">
      <c r="A3" s="30" t="s">
        <v>44</v>
      </c>
      <c r="B3" t="s">
        <v>61</v>
      </c>
      <c r="C3" t="s">
        <v>60</v>
      </c>
    </row>
    <row r="4" spans="1:3" x14ac:dyDescent="0.2">
      <c r="A4" s="31" t="s">
        <v>55</v>
      </c>
      <c r="B4" s="32">
        <v>4.0406050955414008</v>
      </c>
      <c r="C4" s="32">
        <v>281.875</v>
      </c>
    </row>
    <row r="5" spans="1:3" x14ac:dyDescent="0.2">
      <c r="A5" s="31" t="s">
        <v>51</v>
      </c>
      <c r="B5" s="32">
        <v>4.3032862549616944</v>
      </c>
      <c r="C5" s="32">
        <v>292.60869565217394</v>
      </c>
    </row>
    <row r="6" spans="1:3" x14ac:dyDescent="0.2">
      <c r="A6" s="31" t="s">
        <v>58</v>
      </c>
      <c r="B6" s="32">
        <v>4.4585987261146496</v>
      </c>
      <c r="C6" s="32">
        <v>340</v>
      </c>
    </row>
    <row r="7" spans="1:3" x14ac:dyDescent="0.2">
      <c r="A7" s="31" t="s">
        <v>57</v>
      </c>
      <c r="B7" s="32">
        <v>3.9808917197452227</v>
      </c>
      <c r="C7" s="32">
        <v>200</v>
      </c>
    </row>
    <row r="8" spans="1:3" x14ac:dyDescent="0.2">
      <c r="A8" s="31" t="s">
        <v>54</v>
      </c>
      <c r="B8" s="32">
        <v>4.1932059447983017</v>
      </c>
      <c r="C8" s="32">
        <v>313.33333333333331</v>
      </c>
    </row>
    <row r="9" spans="1:3" x14ac:dyDescent="0.2">
      <c r="A9" s="31" t="s">
        <v>50</v>
      </c>
      <c r="B9" s="32">
        <v>4.2972539756190153</v>
      </c>
      <c r="C9" s="32">
        <v>290</v>
      </c>
    </row>
    <row r="10" spans="1:3" x14ac:dyDescent="0.2">
      <c r="A10" s="31" t="s">
        <v>56</v>
      </c>
      <c r="B10" s="32">
        <v>4.279458598726114</v>
      </c>
      <c r="C10" s="32">
        <v>292.5</v>
      </c>
    </row>
    <row r="11" spans="1:3" x14ac:dyDescent="0.2">
      <c r="A11" s="31" t="s">
        <v>52</v>
      </c>
      <c r="B11" s="32">
        <v>4.1573779193205942</v>
      </c>
      <c r="C11" s="32">
        <v>318.33333333333331</v>
      </c>
    </row>
    <row r="12" spans="1:3" x14ac:dyDescent="0.2">
      <c r="A12" s="31" t="s">
        <v>59</v>
      </c>
      <c r="B12" s="32">
        <v>4.1843595187544222</v>
      </c>
      <c r="C12" s="32">
        <v>286.66666666666669</v>
      </c>
    </row>
    <row r="13" spans="1:3" x14ac:dyDescent="0.2">
      <c r="A13" s="31" t="s">
        <v>53</v>
      </c>
      <c r="B13" s="32">
        <v>4.245428395315388</v>
      </c>
      <c r="C13" s="32">
        <v>286.29032258064518</v>
      </c>
    </row>
    <row r="14" spans="1:3" x14ac:dyDescent="0.2">
      <c r="A14" s="31" t="s">
        <v>49</v>
      </c>
      <c r="B14" s="32">
        <v>4.1488129704690238</v>
      </c>
      <c r="C14" s="32">
        <v>299.09090909090907</v>
      </c>
    </row>
    <row r="15" spans="1:3" x14ac:dyDescent="0.2">
      <c r="A15" s="31" t="s">
        <v>45</v>
      </c>
      <c r="B15" s="32"/>
      <c r="C15" s="32" t="e">
        <v>#DIV/0!</v>
      </c>
    </row>
    <row r="16" spans="1:3" x14ac:dyDescent="0.2">
      <c r="A16" s="31" t="s">
        <v>46</v>
      </c>
      <c r="B16" s="32">
        <v>4.2632351419243664</v>
      </c>
      <c r="C16" s="32">
        <v>291.92023633677991</v>
      </c>
    </row>
  </sheetData>
  <pageMargins left="0.7" right="0.7" top="0.75" bottom="0.75" header="0.3" footer="0.3"/>
  <pageSetup paperSize="9" orientation="portrait" horizontalDpi="0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view="pageBreakPreview" zoomScale="60" zoomScaleNormal="100" workbookViewId="0">
      <selection activeCell="E12" sqref="E12"/>
    </sheetView>
  </sheetViews>
  <sheetFormatPr defaultColWidth="9.125" defaultRowHeight="21" x14ac:dyDescent="0.35"/>
  <cols>
    <col min="1" max="1" width="10.25" style="1" customWidth="1"/>
    <col min="2" max="3" width="18.125" style="1" customWidth="1"/>
    <col min="4" max="16384" width="9.125" style="1"/>
  </cols>
  <sheetData>
    <row r="1" spans="1:3" x14ac:dyDescent="0.35">
      <c r="A1" s="5" t="s">
        <v>36</v>
      </c>
      <c r="B1" s="5" t="s">
        <v>6</v>
      </c>
      <c r="C1" s="5"/>
    </row>
    <row r="2" spans="1:3" x14ac:dyDescent="0.35">
      <c r="A2" s="5" t="s">
        <v>40</v>
      </c>
      <c r="B2" s="5"/>
      <c r="C2" s="5"/>
    </row>
    <row r="3" spans="1:3" ht="24" x14ac:dyDescent="0.55000000000000004">
      <c r="A3" s="5"/>
      <c r="B3" s="5"/>
      <c r="C3" s="5"/>
    </row>
    <row r="4" spans="1:3" x14ac:dyDescent="0.35">
      <c r="A4" s="42" t="s">
        <v>37</v>
      </c>
      <c r="B4" s="42" t="s">
        <v>11</v>
      </c>
      <c r="C4" s="42"/>
    </row>
    <row r="5" spans="1:3" x14ac:dyDescent="0.35">
      <c r="A5" s="42"/>
      <c r="B5" s="6" t="s">
        <v>38</v>
      </c>
      <c r="C5" s="6" t="s">
        <v>39</v>
      </c>
    </row>
    <row r="6" spans="1:3" ht="24" x14ac:dyDescent="0.55000000000000004">
      <c r="A6" s="3">
        <v>1</v>
      </c>
      <c r="B6" s="7">
        <v>503851.70373499999</v>
      </c>
      <c r="C6" s="7">
        <v>1052477.79474</v>
      </c>
    </row>
    <row r="7" spans="1:3" ht="24" x14ac:dyDescent="0.55000000000000004">
      <c r="A7" s="3">
        <v>2</v>
      </c>
      <c r="B7" s="7">
        <v>503888.491346</v>
      </c>
      <c r="C7" s="7">
        <v>1052473.2592800001</v>
      </c>
    </row>
    <row r="8" spans="1:3" ht="24" x14ac:dyDescent="0.55000000000000004">
      <c r="A8" s="3">
        <v>3</v>
      </c>
      <c r="B8" s="7">
        <v>503893.02680499997</v>
      </c>
      <c r="C8" s="7">
        <v>1052404.21952</v>
      </c>
    </row>
    <row r="9" spans="1:3" ht="24" x14ac:dyDescent="0.55000000000000004">
      <c r="A9" s="3">
        <v>4</v>
      </c>
      <c r="B9" s="7">
        <v>503888.36846000003</v>
      </c>
      <c r="C9" s="7">
        <v>1052301.9593400001</v>
      </c>
    </row>
    <row r="10" spans="1:3" ht="24" x14ac:dyDescent="0.55000000000000004">
      <c r="A10" s="3">
        <v>5</v>
      </c>
      <c r="B10" s="7">
        <v>503894.75367499999</v>
      </c>
      <c r="C10" s="7">
        <v>1052026.2341499999</v>
      </c>
    </row>
    <row r="11" spans="1:3" ht="24" x14ac:dyDescent="0.55000000000000004">
      <c r="A11" s="3">
        <v>6</v>
      </c>
      <c r="B11" s="7">
        <v>503932.48448899999</v>
      </c>
      <c r="C11" s="7">
        <v>1051967.6062700001</v>
      </c>
    </row>
    <row r="12" spans="1:3" ht="24" x14ac:dyDescent="0.55000000000000004">
      <c r="A12" s="3">
        <v>7</v>
      </c>
      <c r="B12" s="7">
        <v>503701.45581100002</v>
      </c>
      <c r="C12" s="7">
        <v>1052021.59036</v>
      </c>
    </row>
    <row r="13" spans="1:3" ht="24" x14ac:dyDescent="0.55000000000000004">
      <c r="A13" s="3">
        <v>8</v>
      </c>
      <c r="B13" s="7">
        <v>503767.629854</v>
      </c>
      <c r="C13" s="7">
        <v>1052292.67175</v>
      </c>
    </row>
    <row r="14" spans="1:3" ht="24" x14ac:dyDescent="0.55000000000000004">
      <c r="A14" s="3">
        <v>9</v>
      </c>
      <c r="B14" s="7">
        <v>503797.81450600002</v>
      </c>
      <c r="C14" s="7">
        <v>1052415.7322499999</v>
      </c>
    </row>
    <row r="15" spans="1:3" ht="24" x14ac:dyDescent="0.55000000000000004">
      <c r="B15" s="9"/>
      <c r="C15" s="9"/>
    </row>
    <row r="16" spans="1:3" ht="24" x14ac:dyDescent="0.55000000000000004">
      <c r="A16" s="8"/>
      <c r="B16" s="8"/>
      <c r="C16" s="8"/>
    </row>
    <row r="17" spans="1:3" ht="24" x14ac:dyDescent="0.55000000000000004">
      <c r="A17" s="2"/>
      <c r="B17" s="2"/>
      <c r="C17" s="2"/>
    </row>
    <row r="18" spans="1:3" ht="24" x14ac:dyDescent="0.55000000000000004">
      <c r="A18" s="2"/>
      <c r="B18" s="2"/>
      <c r="C18" s="2"/>
    </row>
    <row r="19" spans="1:3" ht="24" x14ac:dyDescent="0.55000000000000004">
      <c r="A19" s="2"/>
      <c r="B19" s="2"/>
      <c r="C19" s="2"/>
    </row>
    <row r="20" spans="1:3" ht="24" x14ac:dyDescent="0.55000000000000004">
      <c r="A20" s="2"/>
      <c r="B20" s="2"/>
      <c r="C20" s="2"/>
    </row>
    <row r="21" spans="1:3" ht="24" x14ac:dyDescent="0.55000000000000004">
      <c r="A21" s="2"/>
      <c r="B21" s="2"/>
      <c r="C21" s="2"/>
    </row>
    <row r="22" spans="1:3" ht="24" x14ac:dyDescent="0.55000000000000004">
      <c r="A22" s="2"/>
      <c r="B22" s="2"/>
      <c r="C22" s="2"/>
    </row>
    <row r="23" spans="1:3" ht="24" x14ac:dyDescent="0.55000000000000004">
      <c r="A23" s="2"/>
      <c r="B23" s="2"/>
      <c r="C23" s="2"/>
    </row>
    <row r="24" spans="1:3" ht="24" x14ac:dyDescent="0.55000000000000004">
      <c r="A24" s="2"/>
      <c r="B24" s="2"/>
      <c r="C24" s="2"/>
    </row>
    <row r="25" spans="1:3" ht="24" x14ac:dyDescent="0.55000000000000004">
      <c r="A25" s="2"/>
      <c r="B25" s="2"/>
      <c r="C25" s="2"/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40ไร่</vt:lpstr>
      <vt:lpstr>สรุป</vt:lpstr>
      <vt:lpstr>จำนวนแต่ละชนิด</vt:lpstr>
      <vt:lpstr>ความสูง-โต (เฉลี่ยแต่ะละชนิด)</vt:lpstr>
      <vt:lpstr>พิกัดขอบแปลง 40 ไร่</vt:lpstr>
      <vt:lpstr>'40ไร่'!Print_Area</vt:lpstr>
      <vt:lpstr>'พิกัดขอบแปลง 40 ไร่'!Print_Area</vt:lpstr>
      <vt:lpstr>'40ไร่'!Print_Titles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TC-605</cp:lastModifiedBy>
  <cp:lastPrinted>2023-10-26T07:09:25Z</cp:lastPrinted>
  <dcterms:created xsi:type="dcterms:W3CDTF">2013-09-12T13:39:49Z</dcterms:created>
  <dcterms:modified xsi:type="dcterms:W3CDTF">2023-10-26T08:26:44Z</dcterms:modified>
</cp:coreProperties>
</file>